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drawings/drawing15.xml" ContentType="application/vnd.openxmlformats-officedocument.drawing+xml"/>
  <Override PartName="/xl/drawings/drawing16.xml" ContentType="application/vnd.openxmlformats-officedocument.drawing+xml"/>
  <Override PartName="/xl/drawings/drawing6.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1.xml" ContentType="application/vnd.openxmlformats-officedocument.drawing+xml"/>
  <Override PartName="/xl/drawings/drawing18.xml" ContentType="application/vnd.openxmlformats-officedocument.drawing+xml"/>
  <Override PartName="/xl/drawings/drawing1.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19.xml" ContentType="application/vnd.openxmlformats-officedocument.drawing+xml"/>
  <Override PartName="/xl/drawings/drawing21.xml" ContentType="application/vnd.openxmlformats-officedocument.drawing+xml"/>
  <Override PartName="/xl/drawings/drawing12.xml" ContentType="application/vnd.openxmlformats-officedocument.drawing+xml"/>
  <Override PartName="/xl/drawings/drawing3.xml" ContentType="application/vnd.openxmlformats-officedocument.drawing+xml"/>
  <Override PartName="/xl/drawings/drawing8.xml" ContentType="application/vnd.openxmlformats-officedocument.drawing+xml"/>
  <Override PartName="/xl/drawings/drawing17.xml" ContentType="application/vnd.openxmlformats-officedocument.drawing+xml"/>
  <Override PartName="/xl/drawings/drawing13.xml" ContentType="application/vnd.openxmlformats-officedocument.drawing+xml"/>
  <Override PartName="/xl/drawings/drawing4.xml" ContentType="application/vnd.openxmlformats-officedocument.drawing+xml"/>
  <Override PartName="/xl/drawings/drawing20.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5.xml" ContentType="application/vnd.openxmlformats-officedocument.drawing+xml"/>
  <Override PartName="/xl/drawings/drawing14.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C:\Users\arcec\Desktop\VARIOS\Nube\Sergio\Ale\"/>
    </mc:Choice>
  </mc:AlternateContent>
  <xr:revisionPtr revIDLastSave="0" documentId="8_{EFF89789-65C3-4681-8811-8B1084510E30}" xr6:coauthVersionLast="47" xr6:coauthVersionMax="47" xr10:uidLastSave="{00000000-0000-0000-0000-000000000000}"/>
  <bookViews>
    <workbookView xWindow="-108" yWindow="-108" windowWidth="23256" windowHeight="12456" tabRatio="997" activeTab="2" xr2:uid="{00000000-000D-0000-FFFF-FFFF00000000}"/>
  </bookViews>
  <sheets>
    <sheet name="Indice" sheetId="2" r:id="rId1"/>
    <sheet name="Informacion" sheetId="60" r:id="rId2"/>
    <sheet name="BG" sheetId="6" r:id="rId3"/>
    <sheet name="ER" sheetId="7" r:id="rId4"/>
    <sheet name="EVPN" sheetId="8" r:id="rId5"/>
    <sheet name="EFE" sheetId="9" r:id="rId6"/>
    <sheet name="Nota1" sheetId="12" r:id="rId7"/>
    <sheet name="Nota 2" sheetId="13" r:id="rId8"/>
    <sheet name="Nota 3" sheetId="14" r:id="rId9"/>
    <sheet name="Nota 4" sheetId="68" r:id="rId10"/>
    <sheet name="Nota 5" sheetId="16" r:id="rId11"/>
    <sheet name="Nota 6" sheetId="17" r:id="rId12"/>
    <sheet name="Nota 7" sheetId="66" r:id="rId13"/>
    <sheet name="Nota 8" sheetId="20" r:id="rId14"/>
    <sheet name="Nota 9" sheetId="22" r:id="rId15"/>
    <sheet name="Nota 10.1" sheetId="15" state="hidden" r:id="rId16"/>
    <sheet name="Nota 10" sheetId="24" r:id="rId17"/>
    <sheet name="Nota 11" sheetId="27" r:id="rId18"/>
    <sheet name="Nota 12" sheetId="28" r:id="rId19"/>
    <sheet name="Nota 13" sheetId="29" r:id="rId20"/>
    <sheet name="Nota 14" sheetId="31" r:id="rId21"/>
    <sheet name=" Nota 15" sheetId="32" r:id="rId22"/>
    <sheet name="Nota 16" sheetId="34" r:id="rId23"/>
    <sheet name="Nota 17" sheetId="36" r:id="rId24"/>
    <sheet name="Nota 18" sheetId="38" r:id="rId25"/>
    <sheet name="Nota 19" sheetId="39" r:id="rId26"/>
    <sheet name="Nota 20" sheetId="40" r:id="rId27"/>
    <sheet name="Nota 21" sheetId="67" r:id="rId28"/>
    <sheet name="Nota 22" sheetId="48" r:id="rId29"/>
    <sheet name="Nota 23" sheetId="50" r:id="rId30"/>
    <sheet name="Nota 24" sheetId="51" r:id="rId31"/>
    <sheet name="Nota 25" sheetId="65" r:id="rId32"/>
    <sheet name="Base de Monedas" sheetId="52"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s>
  <definedNames>
    <definedName name="\a" localSheetId="27">#REF!</definedName>
    <definedName name="\a">#REF!</definedName>
    <definedName name="\Z">#REF!</definedName>
    <definedName name="_____DAT23">#REF!</definedName>
    <definedName name="_____DAT24">#REF!</definedName>
    <definedName name="_____MAR1">#REF!</definedName>
    <definedName name="_____MAR2">#REF!</definedName>
    <definedName name="____DAT10" localSheetId="27">#REF!</definedName>
    <definedName name="____DAT10">'[1]Act Fijo Nov 2002'!#REF!</definedName>
    <definedName name="____DAT11" localSheetId="27">#REF!</definedName>
    <definedName name="____DAT11">'[1]Act Fijo Nov 2002'!#REF!</definedName>
    <definedName name="____DAT21" localSheetId="27">#REF!</definedName>
    <definedName name="____DAT21">'[2]Activo Fijo'!#REF!</definedName>
    <definedName name="____DAT23" localSheetId="27">#REF!</definedName>
    <definedName name="____DAT23">#REF!</definedName>
    <definedName name="____DAT24" localSheetId="27">#REF!</definedName>
    <definedName name="____DAT24">#REF!</definedName>
    <definedName name="____DAT9" localSheetId="27">#REF!</definedName>
    <definedName name="____DAT9">'[1]Act Fijo Nov 2002'!#REF!</definedName>
    <definedName name="____MAR1" localSheetId="27">#REF!</definedName>
    <definedName name="____MAR1">#REF!</definedName>
    <definedName name="____MAR2" localSheetId="27">#REF!</definedName>
    <definedName name="____MAR2">#REF!</definedName>
    <definedName name="___DAT1" localSheetId="27">#REF!</definedName>
    <definedName name="___DAT1">#REF!</definedName>
    <definedName name="___DAT10" localSheetId="27">#REF!</definedName>
    <definedName name="___DAT10">'[1]Act Fijo Nov 2002'!#REF!</definedName>
    <definedName name="___DAT11" localSheetId="27">#REF!</definedName>
    <definedName name="___DAT11">'[1]Act Fijo Nov 2002'!#REF!</definedName>
    <definedName name="___DAT12" localSheetId="27">#REF!</definedName>
    <definedName name="___DAT12">#REF!</definedName>
    <definedName name="___DAT13" localSheetId="27">#REF!</definedName>
    <definedName name="___DAT13">#REF!</definedName>
    <definedName name="___DAT14" localSheetId="27">#REF!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27">#REF!</definedName>
    <definedName name="___DAT21">'[2]Activo Fijo'!#REF!</definedName>
    <definedName name="___DAT22" localSheetId="27">#REF!</definedName>
    <definedName name="___DAT22">#REF!</definedName>
    <definedName name="___DAT23" localSheetId="27">#REF!</definedName>
    <definedName name="___DAT23">#REF!</definedName>
    <definedName name="___DAT24" localSheetId="27">#REF!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 localSheetId="27">#REF!</definedName>
    <definedName name="___DAT9">'[1]Act Fijo Nov 2002'!#REF!</definedName>
    <definedName name="___MAR1" localSheetId="27">#REF!</definedName>
    <definedName name="___MAR1">#REF!</definedName>
    <definedName name="___MAR2" localSheetId="27">#REF!</definedName>
    <definedName name="___MAR2">#REF!</definedName>
    <definedName name="__DAT1" localSheetId="27">#REF!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 localSheetId="27">#REF!</definedName>
    <definedName name="_DAT10">'[1]Act Fijo Nov 2002'!#REF!</definedName>
    <definedName name="_DAT11" localSheetId="27">#REF!</definedName>
    <definedName name="_DAT11">'[1]Act Fijo Nov 2002'!#REF!</definedName>
    <definedName name="_DAT12" localSheetId="27">#REF!</definedName>
    <definedName name="_DAT12">#REF!</definedName>
    <definedName name="_DAT13" localSheetId="27">#REF!</definedName>
    <definedName name="_DAT13">#REF!</definedName>
    <definedName name="_DAT14" localSheetId="27">#REF!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 localSheetId="27">#REF!</definedName>
    <definedName name="_DAT21">'[2]Activo Fijo'!#REF!</definedName>
    <definedName name="_DAT22" localSheetId="27">#REF!</definedName>
    <definedName name="_DAT22">#REF!</definedName>
    <definedName name="_DAT23" localSheetId="27">#REF!</definedName>
    <definedName name="_DAT23">#REF!</definedName>
    <definedName name="_DAT24" localSheetId="27">#REF!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 localSheetId="27">#REF!</definedName>
    <definedName name="_DAT9">'[1]Act Fijo Nov 2002'!#REF!</definedName>
    <definedName name="_F" localSheetId="27">#REF!</definedName>
    <definedName name="_F">#REF!</definedName>
    <definedName name="_F69" localSheetId="27">#REF!</definedName>
    <definedName name="_F69">#REF!</definedName>
    <definedName name="_xlnm._FilterDatabase" localSheetId="15" hidden="1">'Nota 10.1'!$A$10:$J$27</definedName>
    <definedName name="_xlnm._FilterDatabase" localSheetId="24" hidden="1">'Nota 18'!$B$11:$AK$54</definedName>
    <definedName name="_xlnm._FilterDatabase" localSheetId="9" hidden="1">'Nota 4'!$A$10:$K$24</definedName>
    <definedName name="_Hlk15378568" localSheetId="7">'Nota 2'!$B$10</definedName>
    <definedName name="_IMP2" localSheetId="27">#REF!</definedName>
    <definedName name="_IMP2">#REF!</definedName>
    <definedName name="_Key1" localSheetId="27" hidden="1">#REF!</definedName>
    <definedName name="_Key1"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7" hidden="1">#REF!</definedName>
    <definedName name="_Parse_In" hidden="1">#REF!</definedName>
    <definedName name="_Parse_Out" hidden="1">#REF!</definedName>
    <definedName name="_RSE1">#REF!</definedName>
    <definedName name="_RSE2">#REF!</definedName>
    <definedName name="_TPy530231">#REF!</definedName>
    <definedName name="_xlcn.WorksheetConnection_122Cuadro2016A2DC6081" localSheetId="27" hidden="1">#REF!</definedName>
    <definedName name="_xlcn.WorksheetConnection_122Cuadro2016A2DC6081" hidden="1">'[3]122-Cuadro 2017'!$A$2:$DI$610</definedName>
    <definedName name="_xlcn.WorksheetConnection_122Cuadro2017A2DD6351" localSheetId="27" hidden="1">#REF!</definedName>
    <definedName name="_xlcn.WorksheetConnection_122Cuadro2017A2DD6351" hidden="1">'[3]122-Cuadro 2017'!$A$2:$DD$637</definedName>
    <definedName name="a" localSheetId="27"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7">#REF!</definedName>
    <definedName name="A_impresión_IM">#REF!</definedName>
    <definedName name="aa" localSheetId="27">#REF!</definedName>
    <definedName name="aa">'[4]3210001'!$A$6:$A$85</definedName>
    <definedName name="aaa" localSheetId="27">#REF!</definedName>
    <definedName name="aaa">'[5]06-98'!#REF!</definedName>
    <definedName name="aaaa" localSheetId="27">#REF!</definedName>
    <definedName name="aaaa">#REF!</definedName>
    <definedName name="AABB" localSheetId="27">#REF!</definedName>
    <definedName name="AABB">'[6]NC+FAC'!$I$2:$I$9324</definedName>
    <definedName name="aadsadas" localSheetId="27">#REF!</definedName>
    <definedName name="aadsadas">#REF!</definedName>
    <definedName name="aakdkadk" localSheetId="27" hidden="1">#REF!</definedName>
    <definedName name="aakdkadk" hidden="1">#REF!</definedName>
    <definedName name="AB" localSheetId="27">#REF!</definedName>
    <definedName name="AB">'[7]NC+FAC'!$I$2:$I$7939</definedName>
    <definedName name="ABRR" localSheetId="27">#REF!</definedName>
    <definedName name="ABRR">'[8]NC+FAC'!$I$2:$I$9728</definedName>
    <definedName name="Acceso_Ganado" localSheetId="27">#REF!</definedName>
    <definedName name="Acceso_Ganado">#REF!</definedName>
    <definedName name="Account_Balance" localSheetId="27">#REF!</definedName>
    <definedName name="Account_Balance">'[9]Calculo del Exceso'!#REF!</definedName>
    <definedName name="acctascomb" localSheetId="27">#REF!</definedName>
    <definedName name="acctascomb">#REF!</definedName>
    <definedName name="acctashold1" localSheetId="27">#REF!</definedName>
    <definedName name="acctashold1">#REF!</definedName>
    <definedName name="acctashold2" localSheetId="27">#REF!</definedName>
    <definedName name="acctashold2">#REF!</definedName>
    <definedName name="acctasnorte">#REF!</definedName>
    <definedName name="acctassur">#REF!</definedName>
    <definedName name="ACT_CORR_07" localSheetId="27">#REF!</definedName>
    <definedName name="ACT_CORR_07">[10]Ratios!$C$2</definedName>
    <definedName name="activo_total" localSheetId="27">#REF!</definedName>
    <definedName name="activo_total">'[11]Enfoque DTT'!$D$20</definedName>
    <definedName name="ACTIVO_TOTAL_1" localSheetId="27">#REF!</definedName>
    <definedName name="ACTIVO_TOTAL_1">'[12]Comparativo BG'!$F$5</definedName>
    <definedName name="ACTIVO_TOTAL_2" localSheetId="27">#REF!</definedName>
    <definedName name="ACTIVO_TOTAL_2">'[12]Comparativo BG'!$H$5</definedName>
    <definedName name="Activo_Total_Dic_07" localSheetId="27">#REF!</definedName>
    <definedName name="Activo_Total_Dic_07">'[10]Comparativo BG'!$H$6</definedName>
    <definedName name="ACTUALIZADO" localSheetId="27">#REF!</definedName>
    <definedName name="ACTUALIZADO">#REF!</definedName>
    <definedName name="AcumuladoporMes" localSheetId="27">#REF!</definedName>
    <definedName name="AcumuladoporMes">#REF!</definedName>
    <definedName name="AcumuladoporRubro" localSheetId="27">#REF!</definedName>
    <definedName name="AcumuladoporRubro">#REF!</definedName>
    <definedName name="ADV_PROM">#REF!</definedName>
    <definedName name="Aging_clientes_Imperial_Dic_201">#REF!</definedName>
    <definedName name="AJUST_AL_PATRIM">#REF!</definedName>
    <definedName name="ajustebajas">#REF!</definedName>
    <definedName name="Alarma" localSheetId="27">#REF!</definedName>
    <definedName name="Alarma">[13]Alarma!$A$7:$W$133</definedName>
    <definedName name="AMORT_CARGOS_DIFERIDOS" localSheetId="27">#REF!</definedName>
    <definedName name="AMORT_CARGOS_DIFERIDOS">#REF!</definedName>
    <definedName name="AMORT_CGOS_INV_Y_DES" localSheetId="27">#REF!</definedName>
    <definedName name="AMORT_CGOS_INV_Y_DES">#REF!</definedName>
    <definedName name="AMORT_EESS_PROPIAS" localSheetId="27">#REF!</definedName>
    <definedName name="AMORT_EESS_PROPIAS">#REF!</definedName>
    <definedName name="AMORT_LLAVES_NEGOCIO">#REF!</definedName>
    <definedName name="APORT_NO_CAPITAL">#REF!</definedName>
    <definedName name="APORTES_1" localSheetId="27">#REF!</definedName>
    <definedName name="APORTES_1">'[12]Comparativo BG'!$F$142</definedName>
    <definedName name="APORTES_CAPITAL_1" localSheetId="27">#REF!</definedName>
    <definedName name="APORTES_CAPITAL_1">'[10]Comparativo BG'!#REF!</definedName>
    <definedName name="APORTES_CAPITAL_2" localSheetId="27">#REF!</definedName>
    <definedName name="APORTES_CAPITAL_2">'[10]Comparativo BG'!$J$170</definedName>
    <definedName name="APSUMMARY" localSheetId="27">#REF!</definedName>
    <definedName name="APSUMMARY">#REF!</definedName>
    <definedName name="aqaq" localSheetId="27">#REF!</definedName>
    <definedName name="aqaq">#REF!</definedName>
    <definedName name="AR_Balance" localSheetId="27">#REF!</definedName>
    <definedName name="AR_Balance">#REF!</definedName>
    <definedName name="ARA_Threshold">#REF!</definedName>
    <definedName name="_xlnm.Print_Area" localSheetId="2">BG!$A$1:$G$64</definedName>
    <definedName name="_xlnm.Print_Area" localSheetId="3">ER!$B$1:$G$33</definedName>
    <definedName name="_xlnm.Print_Area" localSheetId="4">EVPN!$A$1:$M$32</definedName>
    <definedName name="Area_de_impresión2" localSheetId="27">#REF!</definedName>
    <definedName name="Area_de_impresión2">#REF!</definedName>
    <definedName name="Area_de_impresión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7" hidden="1">#REF!</definedName>
    <definedName name="AS2StaticLS" hidden="1">#REF!</definedName>
    <definedName name="AS2SyncStepLS" hidden="1">0</definedName>
    <definedName name="AS2TickmarkLS" hidden="1">#REF!</definedName>
    <definedName name="AS2VersionLS" hidden="1">300</definedName>
    <definedName name="asdww" localSheetId="27">#REF!</definedName>
    <definedName name="asdww">#REF!</definedName>
    <definedName name="ASIENTO_COSTOS" localSheetId="27">#REF!</definedName>
    <definedName name="ASIENTO_COSTOS">#REF!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 localSheetId="27">#REF!</definedName>
    <definedName name="BALL">'[14]Balance (2)'!$A$1:$C$88</definedName>
    <definedName name="Base" localSheetId="27">#REF!</definedName>
    <definedName name="Base">[15]Base!$A$3:$AN$2134</definedName>
    <definedName name="_xlnm.Database" localSheetId="27">#REF!</definedName>
    <definedName name="_xlnm.Database">#REF!</definedName>
    <definedName name="basemeta" localSheetId="27">#REF!</definedName>
    <definedName name="basemeta">#REF!</definedName>
    <definedName name="basenueva">#REF!</definedName>
    <definedName name="BB">#REF!</definedName>
    <definedName name="BCDE" localSheetId="27"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 localSheetId="27">#REF!</definedName>
    <definedName name="BEE">[16]Balance!$A$2:$B$142</definedName>
    <definedName name="BEN" localSheetId="27">#REF!</definedName>
    <definedName name="BEN">[17]Balance!$A$2:$B$136</definedName>
    <definedName name="BERNOV" localSheetId="27">#REF!</definedName>
    <definedName name="BERNOV">#REF!</definedName>
    <definedName name="bernovi" localSheetId="27">#REF!</definedName>
    <definedName name="bernovi">#REF!</definedName>
    <definedName name="BERNOVIE" localSheetId="27">#REF!</definedName>
    <definedName name="BERNOVIE">#REF!</definedName>
    <definedName name="berset">#REF!</definedName>
    <definedName name="BG_Del" hidden="1">15</definedName>
    <definedName name="BG_Ins" hidden="1">4</definedName>
    <definedName name="BG_Mod" hidden="1">6</definedName>
    <definedName name="BI" localSheetId="27">#REF!</definedName>
    <definedName name="BI">[18]Hoja1!$A$1:$B$137</definedName>
    <definedName name="BIHSIEJFIUDHFSKFVHJSF" localSheetId="27" hidden="1">#REF!</definedName>
    <definedName name="BIHSIEJFIUDHFSKFVHJSF" hidden="1">#REF!</definedName>
    <definedName name="bjhgugydrfshdxhcfi" localSheetId="27" hidden="1">#REF!</definedName>
    <definedName name="bjhgugydrfshdxhcfi" hidden="1">#REF!</definedName>
    <definedName name="BNOVI" localSheetId="27">#REF!</definedName>
    <definedName name="BNOVI">[19]Balance!$A$2:$B$151</definedName>
    <definedName name="BRASIL" localSheetId="27">#REF!</definedName>
    <definedName name="BRASIL">#REF!</definedName>
    <definedName name="BsTotAmort" localSheetId="27">#REF!</definedName>
    <definedName name="BsTotAmort">#REF!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 localSheetId="27">#REF!</definedName>
    <definedName name="BuiltIn_Print_Area___0___0___0___0___0___0">'[20]PPC Provis.Varias'!$C$8:$D$35</definedName>
    <definedName name="BuiltIn_Print_Area___0___0___0___0___0___0___0___0" localSheetId="27">#REF!</definedName>
    <definedName name="BuiltIn_Print_Area___0___0___0___0___0___0___0___0">#REF!</definedName>
    <definedName name="C_C_Balance" localSheetId="27">#REF!</definedName>
    <definedName name="C_C_Balance">#REF!</definedName>
    <definedName name="C_C_BalanceA" localSheetId="27">#REF!</definedName>
    <definedName name="C_C_BalanceA">'[11]Input &amp; Summary'!#REF!</definedName>
    <definedName name="C_C_BalanceF" localSheetId="27">#REF!</definedName>
    <definedName name="C_C_BalanceF">'[11]Input &amp; Summary'!#REF!</definedName>
    <definedName name="C_C_BalanceH" localSheetId="27">#REF!</definedName>
    <definedName name="C_C_BalanceH">'[11]Input &amp; Summary'!#REF!</definedName>
    <definedName name="C_C_BalanceJ" localSheetId="27">#REF!</definedName>
    <definedName name="C_C_BalanceJ">'[11]Input &amp; Summary'!#REF!</definedName>
    <definedName name="CAAB" localSheetId="27">#REF!</definedName>
    <definedName name="CAAB">#REF!</definedName>
    <definedName name="CAB" localSheetId="27">#REF!</definedName>
    <definedName name="CAB">#REF!</definedName>
    <definedName name="CAG" localSheetId="27">#REF!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 localSheetId="27">#REF!</definedName>
    <definedName name="CAPITAL_MINIMO_BCP">[21]Ratios!#REF!</definedName>
    <definedName name="CAPITAL_MINIMO_BCP_2" localSheetId="27">#REF!</definedName>
    <definedName name="CAPITAL_MINIMO_BCP_2">[22]Ratios!$B$17</definedName>
    <definedName name="CAPITAL_SOCIAL_1" localSheetId="27">#REF!</definedName>
    <definedName name="CAPITAL_SOCIAL_1">'[12]Comparativo BG'!$F$141</definedName>
    <definedName name="CAPITAL_SOCIAL_2" localSheetId="27">#REF!</definedName>
    <definedName name="CAPITAL_SOCIAL_2">'[10]Comparativo BG'!$J$169</definedName>
    <definedName name="Capitali" localSheetId="27">#REF!</definedName>
    <definedName name="Capitali">#REF!</definedName>
    <definedName name="CAR" localSheetId="27">#REF!</definedName>
    <definedName name="CAR">#REF!</definedName>
    <definedName name="CARG_DIFER" localSheetId="27">#REF!</definedName>
    <definedName name="CARG_DIFER">#REF!</definedName>
    <definedName name="CashFlow">#REF!</definedName>
    <definedName name="CAY">#REF!</definedName>
    <definedName name="CC">#REF!</definedName>
    <definedName name="CCOM" localSheetId="27">#REF!</definedName>
    <definedName name="CCOM">[23]Sheet1!$A$2:$D$292</definedName>
    <definedName name="CDIC" localSheetId="27">#REF!</definedName>
    <definedName name="CDIC">#REF!</definedName>
    <definedName name="cdrogtos" localSheetId="27">#REF!</definedName>
    <definedName name="cdrogtos">#REF!</definedName>
    <definedName name="cdrogtoscomb" localSheetId="27">#REF!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 localSheetId="27">#REF!</definedName>
    <definedName name="celso">'[24]3210001'!$A$3:$H$3</definedName>
    <definedName name="CEN" localSheetId="27">#REF!</definedName>
    <definedName name="CEN">#REF!</definedName>
    <definedName name="chart1" localSheetId="27">#REF!</definedName>
    <definedName name="chart1">#REF!</definedName>
    <definedName name="cliente" localSheetId="27">#REF!</definedName>
    <definedName name="cliente">#REF!</definedName>
    <definedName name="cliente2">#REF!</definedName>
    <definedName name="Clientes">#REF!</definedName>
    <definedName name="ClientName" localSheetId="27">#REF!</definedName>
    <definedName name="ClientName">[25]Entrada_General!$D$9</definedName>
    <definedName name="Clients_Population_Total" localSheetId="27">#REF!</definedName>
    <definedName name="Clients_Population_Total">#REF!</definedName>
    <definedName name="CNC" localSheetId="27">#REF!</definedName>
    <definedName name="CNC">#REF!</definedName>
    <definedName name="cndsuuuuuuuuuuuuuuuuuuuuuuuuuuuuuuuuuuuuuuuuuuuuuuuuuuuuu" localSheetId="27" hidden="1">#REF!</definedName>
    <definedName name="cndsuuuuuuuuuuuuuuuuuuuuuuuuuuuuuuuuuuuuuuuuuuuuuuuuuuuuu" hidden="1">#REF!</definedName>
    <definedName name="CNO">#REF!</definedName>
    <definedName name="CNTJ">#REF!</definedName>
    <definedName name="co">#REF!</definedName>
    <definedName name="COAR">#REF!</definedName>
    <definedName name="COC" localSheetId="27">#REF!</definedName>
    <definedName name="COC">'[23]Sheet1 (5)'!$A$2:$D$241</definedName>
    <definedName name="COCT" localSheetId="27">#REF!</definedName>
    <definedName name="COCT">#REF!</definedName>
    <definedName name="COF" localSheetId="27">#REF!</definedName>
    <definedName name="COF">#REF!</definedName>
    <definedName name="COJUL" localSheetId="27">#REF!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 localSheetId="27">#REF!</definedName>
    <definedName name="Company">'[26]Financial Statement Input'!$D$1</definedName>
    <definedName name="COMPAÑIAS" localSheetId="27">#REF!</definedName>
    <definedName name="COMPAÑIAS">#REF!</definedName>
    <definedName name="Compilacion" localSheetId="27">#REF!</definedName>
    <definedName name="Compilacion">#REF!</definedName>
    <definedName name="compl" localSheetId="27">#REF!</definedName>
    <definedName name="compl">#REF!</definedName>
    <definedName name="complacu">#REF!</definedName>
    <definedName name="complemes">#REF!</definedName>
    <definedName name="Computed_Sample_Population_Total">#REF!</definedName>
    <definedName name="COMV" localSheetId="27">#REF!</definedName>
    <definedName name="COMV">'[23]Sheet1 (4)'!$A$2:$D$248</definedName>
    <definedName name="comy" localSheetId="27">#REF!</definedName>
    <definedName name="comy">#REF!</definedName>
    <definedName name="CONC" localSheetId="27">#REF!</definedName>
    <definedName name="CONC">#REF!</definedName>
    <definedName name="cons_previsiones_1" localSheetId="27">#REF!</definedName>
    <definedName name="cons_previsiones_1">'[12]Comparativo ER'!$F$64</definedName>
    <definedName name="cons_previsiones_2" localSheetId="27">#REF!</definedName>
    <definedName name="cons_previsiones_2">'[12]Comparativo ER'!$H$64</definedName>
    <definedName name="coo" localSheetId="27">#REF!</definedName>
    <definedName name="coo">#REF!</definedName>
    <definedName name="COON" localSheetId="27">#REF!</definedName>
    <definedName name="COON">#REF!</definedName>
    <definedName name="COR" localSheetId="27">#REF!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 localSheetId="27">#REF!</definedName>
    <definedName name="Critical_ComponentA">'[11]Input &amp; Summary'!#REF!</definedName>
    <definedName name="Critical_ComponentF" localSheetId="27">#REF!</definedName>
    <definedName name="Critical_ComponentF">'[11]Input &amp; Summary'!#REF!</definedName>
    <definedName name="Critical_ComponentH" localSheetId="27">#REF!</definedName>
    <definedName name="Critical_ComponentH">'[11]Input &amp; Summary'!#REF!</definedName>
    <definedName name="Critical_ComponentJ" localSheetId="27">#REF!</definedName>
    <definedName name="Critical_ComponentJ">'[11]Input &amp; Summary'!#REF!</definedName>
    <definedName name="CS" localSheetId="27">#REF!</definedName>
    <definedName name="CS">#REF!</definedName>
    <definedName name="CSF_DEUD_PROD_FINAN" localSheetId="27">#REF!</definedName>
    <definedName name="CSF_DEUD_PROD_FINAN">#REF!</definedName>
    <definedName name="CSF_OTRAS_INST_FIN" localSheetId="27">#REF!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7">#REF!</definedName>
    <definedName name="CY_Accounts_Receivable">'[27]Balance General'!$C$10</definedName>
    <definedName name="CY_Administration" localSheetId="27">#REF!</definedName>
    <definedName name="CY_Administration">#REF!</definedName>
    <definedName name="CY_Cash" localSheetId="27">#REF!</definedName>
    <definedName name="CY_Cash">'[27]Balance General'!$C$7</definedName>
    <definedName name="CY_Cash_Div_Dec" localSheetId="27">#REF!</definedName>
    <definedName name="CY_Cash_Div_Dec">[28]Estado_Resultados!#REF!</definedName>
    <definedName name="CY_CASH_DIVIDENDS_DECLARED__per_common_share" localSheetId="27">#REF!</definedName>
    <definedName name="CY_CASH_DIVIDENDS_DECLARED__per_common_share">[28]Estado_Resultados!#REF!</definedName>
    <definedName name="CY_Common_Equity" localSheetId="27">#REF!</definedName>
    <definedName name="CY_Common_Equity">'[27]Balance General'!$C$37</definedName>
    <definedName name="CY_Cost_of_Sales" localSheetId="27">#REF!</definedName>
    <definedName name="CY_Cost_of_Sales">'[29]Estado de Resultados'!#REF!</definedName>
    <definedName name="CY_Current_Liabilities" localSheetId="27">#REF!</definedName>
    <definedName name="CY_Current_Liabilities">'[27]Balance General'!$C$29</definedName>
    <definedName name="CY_Deposits" localSheetId="27">#REF!</definedName>
    <definedName name="CY_Deposits">'[30]Financial Condition'!#REF!</definedName>
    <definedName name="CY_Depreciation" localSheetId="27">#REF!</definedName>
    <definedName name="CY_Depreciation">'[27]Estado de Resultados'!$C$16</definedName>
    <definedName name="CY_Disc._Ops." localSheetId="27">#REF!</definedName>
    <definedName name="CY_Disc._Ops.">'[27]Estado de Resultados'!$C$28</definedName>
    <definedName name="CY_Disc_mnth" localSheetId="27">#REF!</definedName>
    <definedName name="CY_Disc_mnth">#REF!</definedName>
    <definedName name="CY_Disc_pd" localSheetId="27">#REF!</definedName>
    <definedName name="CY_Disc_pd">#REF!</definedName>
    <definedName name="CY_Discounts" localSheetId="27">#REF!</definedName>
    <definedName name="CY_Discounts">#REF!</definedName>
    <definedName name="CY_Earnings_per_share" localSheetId="27">#REF!</definedName>
    <definedName name="CY_Earnings_per_share">[28]Razones!#REF!</definedName>
    <definedName name="CY_Extraord." localSheetId="27">#REF!</definedName>
    <definedName name="CY_Extraord.">'[27]Estado de Resultados'!$C$32</definedName>
    <definedName name="CY_Gross_Profit" localSheetId="27">#REF!</definedName>
    <definedName name="CY_Gross_Profit">'[27]Estado de Resultados'!$C$11</definedName>
    <definedName name="CY_INC_AFT_TAX" localSheetId="27">#REF!</definedName>
    <definedName name="CY_INC_AFT_TAX">'[27]Estado de Resultados'!$C$26</definedName>
    <definedName name="CY_INC_BEF_EXTRAORD" localSheetId="27">#REF!</definedName>
    <definedName name="CY_INC_BEF_EXTRAORD">'[27]Estado de Resultados'!$C$30</definedName>
    <definedName name="CY_Inc_Bef_Tax" localSheetId="27">#REF!</definedName>
    <definedName name="CY_Inc_Bef_Tax">'[27]Estado de Resultados'!$C$22</definedName>
    <definedName name="CY_Intangible_Assets" localSheetId="27">#REF!</definedName>
    <definedName name="CY_Intangible_Assets">#REF!</definedName>
    <definedName name="CY_Interest_Expense" localSheetId="27">#REF!</definedName>
    <definedName name="CY_Interest_Expense">'[29]Estado de Resultados'!#REF!</definedName>
    <definedName name="CY_Inventory" localSheetId="27">#REF!</definedName>
    <definedName name="CY_Inventory">'[27]Balance General'!$C$14</definedName>
    <definedName name="CY_LIABIL_EQUITY" localSheetId="27">#REF!</definedName>
    <definedName name="CY_LIABIL_EQUITY">#REF!</definedName>
    <definedName name="CY_Long_term_Debt__excl_Dfd_Taxes" localSheetId="27">#REF!</definedName>
    <definedName name="CY_Long_term_Debt__excl_Dfd_Taxes">'[27]Balance General'!$C$30</definedName>
    <definedName name="CY_LT_Debt" localSheetId="27">#REF!</definedName>
    <definedName name="CY_LT_Debt">[28]Balance_General!#REF!</definedName>
    <definedName name="CY_Market_Value_of_Equity" localSheetId="27">#REF!</definedName>
    <definedName name="CY_Market_Value_of_Equity">[28]Estado_Resultados!#REF!</definedName>
    <definedName name="CY_Marketable_Sec" localSheetId="27">#REF!</definedName>
    <definedName name="CY_Marketable_Sec">#REF!</definedName>
    <definedName name="CY_NET_INCOME" localSheetId="27">#REF!</definedName>
    <definedName name="CY_NET_INCOME">'[27]Estado de Resultados'!$C$34</definedName>
    <definedName name="CY_NET_PROFIT" localSheetId="27">#REF!</definedName>
    <definedName name="CY_NET_PROFIT">#REF!</definedName>
    <definedName name="CY_Net_Revenue" localSheetId="27">#REF!</definedName>
    <definedName name="CY_Net_Revenue">'[27]Estado de Resultados'!$C$8</definedName>
    <definedName name="CY_Operating_Income" localSheetId="27">#REF!</definedName>
    <definedName name="CY_Operating_Income">#REF!</definedName>
    <definedName name="CY_Other" localSheetId="27">#REF!</definedName>
    <definedName name="CY_Other">#REF!</definedName>
    <definedName name="CY_Other_Curr_Assets" localSheetId="27">#REF!</definedName>
    <definedName name="CY_Other_Curr_Assets">#REF!</definedName>
    <definedName name="CY_Other_LT_Assets">#REF!</definedName>
    <definedName name="CY_Other_LT_Liabilities">#REF!</definedName>
    <definedName name="CY_Preferred_Stock">#REF!</definedName>
    <definedName name="CY_QUICK_ASSETS" localSheetId="27">#REF!</definedName>
    <definedName name="CY_QUICK_ASSETS">'[27]Balance General'!$C$12</definedName>
    <definedName name="CY_Ret_mnth" localSheetId="27">#REF!</definedName>
    <definedName name="CY_Ret_mnth">#REF!</definedName>
    <definedName name="CY_Ret_pd" localSheetId="27">#REF!</definedName>
    <definedName name="CY_Ret_pd">#REF!</definedName>
    <definedName name="CY_Retained_Earnings" localSheetId="27">#REF!</definedName>
    <definedName name="CY_Retained_Earnings">#REF!</definedName>
    <definedName name="CY_Returns">#REF!</definedName>
    <definedName name="CY_Selling">#REF!</definedName>
    <definedName name="CY_Tangible_Assets">#REF!</definedName>
    <definedName name="CY_Tangible_Net_Worth" localSheetId="27">#REF!</definedName>
    <definedName name="CY_Tangible_Net_Worth">[28]Estado_Resultados!#REF!</definedName>
    <definedName name="CY_Taxes" localSheetId="27">#REF!</definedName>
    <definedName name="CY_Taxes">'[27]Estado de Resultados'!$C$24</definedName>
    <definedName name="CY_TOTAL_ASSETS" localSheetId="27">#REF!</definedName>
    <definedName name="CY_TOTAL_ASSETS">'[31]Balance Sheet'!$D$25</definedName>
    <definedName name="CY_TOTAL_CURR_ASSETS" localSheetId="27">#REF!</definedName>
    <definedName name="CY_TOTAL_CURR_ASSETS">'[27]Balance General'!$C$18</definedName>
    <definedName name="CY_TOTAL_DEBT" localSheetId="27">#REF!</definedName>
    <definedName name="CY_TOTAL_DEBT">'[27]Balance General'!$C$34</definedName>
    <definedName name="CY_TOTAL_EQUITY" localSheetId="27">#REF!</definedName>
    <definedName name="CY_TOTAL_EQUITY">'[27]Balance General'!$C$40</definedName>
    <definedName name="CY_Trade_Payables" localSheetId="27">#REF!</definedName>
    <definedName name="CY_Trade_Payables">'[27]Balance General'!$C$28</definedName>
    <definedName name="CY_Weighted_Average" localSheetId="27">#REF!</definedName>
    <definedName name="CY_Weighted_Average">[28]Estado_Resultados!#REF!</definedName>
    <definedName name="CY_Working_Capital" localSheetId="27">#REF!</definedName>
    <definedName name="CY_Working_Capital">[28]Estado_Resultados!#REF!</definedName>
    <definedName name="CY_Year_Income_Statement" localSheetId="27">#REF!</definedName>
    <definedName name="CY_Year_Income_Statement">'[27]Estado de Resultados'!$C$3</definedName>
    <definedName name="d" localSheetId="27">#REF!</definedName>
    <definedName name="d">'[5]06-98'!#REF!</definedName>
    <definedName name="da" localSheetId="27" hidden="1">{#N/A,#N/A,FALSE,"Aging Summary";#N/A,#N/A,FALSE,"Ratio Analysis";#N/A,#N/A,FALSE,"Test 120 Day Accts";#N/A,#N/A,FALSE,"Tickmarks"}</definedName>
    <definedName name="da" hidden="1">{#N/A,#N/A,FALSE,"Aging Summary";#N/A,#N/A,FALSE,"Ratio Analysis";#N/A,#N/A,FALSE,"Test 120 Day Accts";#N/A,#N/A,FALSE,"Tickmarks"}</definedName>
    <definedName name="DAFDFAD" localSheetId="27" hidden="1">{#N/A,#N/A,FALSE,"VOL"}</definedName>
    <definedName name="DAFDFAD" hidden="1">{#N/A,#N/A,FALSE,"VOL"}</definedName>
    <definedName name="DASA" localSheetId="27">#REF!</definedName>
    <definedName name="DASA">#REF!</definedName>
    <definedName name="dasda" localSheetId="27">#REF!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 localSheetId="27">#REF!</definedName>
    <definedName name="dddd">'[24]3210001'!$A$6:$H$70</definedName>
    <definedName name="Definición" localSheetId="27">#REF!</definedName>
    <definedName name="Definición">#REF!</definedName>
    <definedName name="DEPOSITOS_SF_1" localSheetId="27">#REF!</definedName>
    <definedName name="DEPOSITOS_SF_1">'[12]Comparativo BG'!$F$91</definedName>
    <definedName name="DEPOSITOS_SF_2" localSheetId="27">#REF!</definedName>
    <definedName name="DEPOSITOS_SF_2">'[12]Comparativo BG'!$F$91</definedName>
    <definedName name="DEPOSITOS_SNF_1" localSheetId="27">#REF!</definedName>
    <definedName name="DEPOSITOS_SNF_1">'[12]Comparativo BG'!$F$102</definedName>
    <definedName name="DEPOSITOS_SNF_2" localSheetId="27">#REF!</definedName>
    <definedName name="DEPOSITOS_SNF_2">'[12]Comparativo BG'!$H$91</definedName>
    <definedName name="desc" localSheetId="27">#REF!</definedName>
    <definedName name="desc">#REF!</definedName>
    <definedName name="detaacu" localSheetId="27">#REF!</definedName>
    <definedName name="detaacu">#REF!</definedName>
    <definedName name="detames" localSheetId="27">#REF!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 localSheetId="27">#REF!</definedName>
    <definedName name="Dia">[32]Gas_excedente!#REF!</definedName>
    <definedName name="DIC" localSheetId="27">#REF!</definedName>
    <definedName name="DIC">#REF!</definedName>
    <definedName name="DICC" localSheetId="27">#REF!</definedName>
    <definedName name="DICC">'[33]DICIEMBRE 2015 (2)'!$A$2:$D$340</definedName>
    <definedName name="dif" localSheetId="27">#REF!</definedName>
    <definedName name="dif">#REF!</definedName>
    <definedName name="DifAmort" localSheetId="27">#REF!</definedName>
    <definedName name="DifAmort">#REF!</definedName>
    <definedName name="DIFamort698" localSheetId="27">#REF!</definedName>
    <definedName name="DIFamort698">#REF!</definedName>
    <definedName name="diferenciaAmort">#REF!</definedName>
    <definedName name="Diferencias_de_redondeo">#REF!</definedName>
    <definedName name="Difference" localSheetId="27">#REF!</definedName>
    <definedName name="Difference">'[9]Calculo del Exceso'!#REF!</definedName>
    <definedName name="dis" localSheetId="27">#REF!</definedName>
    <definedName name="dis">#REF!</definedName>
    <definedName name="Disagg_AR_Balance" localSheetId="27">#REF!</definedName>
    <definedName name="Disagg_AR_Balance">#REF!</definedName>
    <definedName name="Disaggregations" localSheetId="27">#REF!</definedName>
    <definedName name="Disaggregations">'[9]Calculo del Exceso'!$B$4</definedName>
    <definedName name="Disaggregations_SRD" localSheetId="27">#REF!</definedName>
    <definedName name="Disaggregations_SRD">#REF!</definedName>
    <definedName name="Disc_Allowance" localSheetId="27">#REF!</definedName>
    <definedName name="Disc_Allowance">#REF!</definedName>
    <definedName name="DISP_DEUD_PROD_FIN" localSheetId="27">#REF!</definedName>
    <definedName name="DISP_DEUD_PROD_FIN">#REF!</definedName>
    <definedName name="DISPONIBLE_1" localSheetId="27">#REF!</definedName>
    <definedName name="DISPONIBLE_1">'[12]Comparativo BG'!$F$6</definedName>
    <definedName name="DISPONIBLE_2" localSheetId="27">#REF!</definedName>
    <definedName name="DISPONIBLE_2">'[12]Comparativo BG'!$H$6</definedName>
    <definedName name="Dist" localSheetId="27">#REF!</definedName>
    <definedName name="Dist">#REF!</definedName>
    <definedName name="distribuidores" localSheetId="27">#REF!</definedName>
    <definedName name="distribuidores">#REF!</definedName>
    <definedName name="Dollar_Threshold" localSheetId="27">#REF!</definedName>
    <definedName name="Dollar_Threshold">#REF!</definedName>
    <definedName name="Dollars_Threshold">#REF!</definedName>
    <definedName name="dtt" hidden="1">#REF!</definedName>
    <definedName name="e.e">#REF!</definedName>
    <definedName name="Edesa">#REF!</definedName>
    <definedName name="efecto_neto_prev_1" localSheetId="27">#REF!</definedName>
    <definedName name="efecto_neto_prev_1">'[12]Comparativo ER'!$F$66</definedName>
    <definedName name="efecto_neto_prev_2" localSheetId="27">#REF!</definedName>
    <definedName name="efecto_neto_prev_2">'[12]Comparativo ER'!$H$66</definedName>
    <definedName name="Effective_Tax_Rate" localSheetId="27">#REF!</definedName>
    <definedName name="Effective_Tax_Rate">#REF!</definedName>
    <definedName name="EfTrim" localSheetId="27">#REF!</definedName>
    <definedName name="EfTrim">#REF!</definedName>
    <definedName name="EFTRIM698" localSheetId="27">#REF!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 localSheetId="27">#REF!</definedName>
    <definedName name="EST00">'[34]EST 00'!$A$3:$R$211</definedName>
    <definedName name="ESTBF" localSheetId="27">#REF!</definedName>
    <definedName name="ESTBF">#REF!</definedName>
    <definedName name="ESTIMADO" localSheetId="27">#REF!</definedName>
    <definedName name="ESTIMADO">#REF!</definedName>
    <definedName name="ESTIMADOSCONTI" localSheetId="27">#REF!</definedName>
    <definedName name="ESTIMADOSCONTI">[35]ESTIMADOS!$A$4:$BI$32</definedName>
    <definedName name="EstPat" localSheetId="27">#REF!</definedName>
    <definedName name="EstPat">#REF!</definedName>
    <definedName name="EstPatRes" localSheetId="27">#REF!</definedName>
    <definedName name="EstPatRes">#REF!</definedName>
    <definedName name="EV__LASTREFTIME__" hidden="1">38972.3597337963</definedName>
    <definedName name="Evolución_Patrimonial_de_Rubros_Financieros" localSheetId="27">#REF!</definedName>
    <definedName name="Evolución_Patrimonial_de_Rubros_Financieros">[36]EERR!#REF!</definedName>
    <definedName name="EX" localSheetId="27">#REF!</definedName>
    <definedName name="EX">#REF!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 localSheetId="27">#REF!</definedName>
    <definedName name="Expected_balance">'[9]Calculo del Exceso'!#REF!</definedName>
    <definedName name="Expected_Error_Rate" localSheetId="27">#REF!</definedName>
    <definedName name="Expected_Error_Rate">#REF!</definedName>
    <definedName name="FAB" localSheetId="27">#REF!</definedName>
    <definedName name="FAB">#REF!</definedName>
    <definedName name="Factor" localSheetId="27">#REF!</definedName>
    <definedName name="Factor">#REF!</definedName>
    <definedName name="FactorA" localSheetId="27">#REF!</definedName>
    <definedName name="FactorA">'[11]Input &amp; Summary'!#REF!</definedName>
    <definedName name="FactorF" localSheetId="27">#REF!</definedName>
    <definedName name="FactorF">'[11]Input &amp; Summary'!#REF!</definedName>
    <definedName name="FactorH" localSheetId="27">#REF!</definedName>
    <definedName name="FactorH">'[11]Input &amp; Summary'!#REF!</definedName>
    <definedName name="FactorJ" localSheetId="27">#REF!</definedName>
    <definedName name="FactorJ">'[11]Input &amp; Summary'!#REF!</definedName>
    <definedName name="FAG" localSheetId="27">#REF!</definedName>
    <definedName name="FAG">#REF!</definedName>
    <definedName name="FAGH" localSheetId="27">#REF!</definedName>
    <definedName name="FAGH">[23]FISICO!$A$2:$E$161</definedName>
    <definedName name="FAR" localSheetId="27">#REF!</definedName>
    <definedName name="FAR">#REF!</definedName>
    <definedName name="FBB" localSheetId="27">#REF!</definedName>
    <definedName name="FBB">[23]FISICO!#REF!</definedName>
    <definedName name="fdg" localSheetId="27">#REF!</definedName>
    <definedName name="fdg">#REF!</definedName>
    <definedName name="fdic" localSheetId="27">#REF!</definedName>
    <definedName name="fdic">#REF!</definedName>
    <definedName name="fds" localSheetId="27">#REF!</definedName>
    <definedName name="fds">#REF!</definedName>
    <definedName name="FE" localSheetId="27">#REF!</definedName>
    <definedName name="FE">[23]FISICO!#REF!</definedName>
    <definedName name="FEBRE" localSheetId="27">#REF!</definedName>
    <definedName name="FEBRE">#REF!</definedName>
    <definedName name="FEBSAP" localSheetId="27">#REF!</definedName>
    <definedName name="FEBSAP">#REF!</definedName>
    <definedName name="febsap1" localSheetId="27">#REF!</definedName>
    <definedName name="febsap1">#REF!</definedName>
    <definedName name="fee" localSheetId="27">#REF!</definedName>
    <definedName name="fee">'[37]NC+FAC'!$I$2:$I$9484</definedName>
    <definedName name="FEN" localSheetId="27">#REF!</definedName>
    <definedName name="FEN">[23]FISICO!#REF!</definedName>
    <definedName name="FFEB" localSheetId="27">#REF!</definedName>
    <definedName name="FFEB">#REF!</definedName>
    <definedName name="ffffff" hidden="1">"AS2DocumentBrowse"</definedName>
    <definedName name="FFI">#REF!</definedName>
    <definedName name="FFR">#REF!</definedName>
    <definedName name="fgg" localSheetId="27">#REF!</definedName>
    <definedName name="fgg">#REF!</definedName>
    <definedName name="fh" localSheetId="27">#REF!</definedName>
    <definedName name="fh">[23]FISICO!$A$124:$E$212</definedName>
    <definedName name="FID" localSheetId="27">#REF!</definedName>
    <definedName name="FID">#REF!</definedName>
    <definedName name="FII" localSheetId="27">#REF!</definedName>
    <definedName name="FII">[23]FISICO!$A$2:$D$197</definedName>
    <definedName name="FIJUL" localSheetId="27">#REF!</definedName>
    <definedName name="FIJUL">#REF!</definedName>
    <definedName name="FIS" localSheetId="27">#REF!</definedName>
    <definedName name="FIS">#REF!</definedName>
    <definedName name="FISI" localSheetId="27">#REF!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 localSheetId="27">#REF!</definedName>
    <definedName name="gasol">'[5]06-98'!#REF!</definedName>
    <definedName name="GASTOS" localSheetId="27">#REF!</definedName>
    <definedName name="GASTOS">#REF!</definedName>
    <definedName name="GF_CRED_VEN" localSheetId="27">#REF!</definedName>
    <definedName name="GF_CRED_VEN">#REF!</definedName>
    <definedName name="GF_CRED_VIG_SF" localSheetId="27">#REF!</definedName>
    <definedName name="GF_CRED_VIG_SF">#REF!</definedName>
    <definedName name="GF_CRED_VIG_SNF">#REF!</definedName>
    <definedName name="GF_RENT_VAL_PUB">#REF!</definedName>
    <definedName name="GF_VAL_ACT_PAS">#REF!</definedName>
    <definedName name="gh" localSheetId="27">#REF!</definedName>
    <definedName name="gh">'[5]06-98'!#REF!</definedName>
    <definedName name="_xlnm.Recorder" localSheetId="27">#REF!</definedName>
    <definedName name="_xlnm.Recorder">#REF!</definedName>
    <definedName name="Grafico" localSheetId="27">#REF!</definedName>
    <definedName name="Grafico">#REF!</definedName>
    <definedName name="Graficos" localSheetId="27">#REF!</definedName>
    <definedName name="Graficos">#REF!</definedName>
    <definedName name="grandes3">#REF!</definedName>
    <definedName name="GTOS_FABRIC">#REF!</definedName>
    <definedName name="Hechos_r_1" localSheetId="27">#REF!</definedName>
    <definedName name="Hechos_r_1">'[38]N-11'!#REF!</definedName>
    <definedName name="hhhh" localSheetId="27">#REF!</definedName>
    <definedName name="hhhh">'[24]3210001'!$G$6:$G$70</definedName>
    <definedName name="histor" localSheetId="27">#REF!</definedName>
    <definedName name="histor">#REF!</definedName>
    <definedName name="hjkhjficjnkdhfoikds" localSheetId="27" hidden="1">#REF!</definedName>
    <definedName name="hjkhjficjnkdhfoikds" hidden="1">#REF!</definedName>
    <definedName name="HKHGFVBUD86YNBDXIUFRKJNÑPH" localSheetId="27">#REF!</definedName>
    <definedName name="HKHGFVBUD86YNBDXIUFRKJNÑPH">[39]BG!$H$1:$H$191</definedName>
    <definedName name="Hola" localSheetId="27">#REF!</definedName>
    <definedName name="Hola">#REF!</definedName>
    <definedName name="i" localSheetId="27">#REF!</definedName>
    <definedName name="i">'[5]06-98'!#REF!</definedName>
    <definedName name="imp" localSheetId="27">#REF!</definedName>
    <definedName name="imp">'[40]Sheet1 (2)'!$A$2:$D$78</definedName>
    <definedName name="Imp_a_la_Renta_1208" localSheetId="27">#REF!</definedName>
    <definedName name="Imp_a_la_Renta_1208">'[41]PPC BG1208'!$N$3275</definedName>
    <definedName name="IMP_RENTA" localSheetId="27">#REF!</definedName>
    <definedName name="IMP_RENTA">#REF!</definedName>
    <definedName name="Imperial_Aging_cuentas_a_cobrar" localSheetId="27">#REF!</definedName>
    <definedName name="Imperial_Aging_cuentas_a_cobrar">#REF!</definedName>
    <definedName name="Impto_a_la_renta" localSheetId="27">#REF!</definedName>
    <definedName name="Impto_a_la_renta">'[41]BG al 31.12.07'!$N$2990</definedName>
    <definedName name="Impto_a_la_renta_06_07" localSheetId="27">#REF!</definedName>
    <definedName name="Impto_a_la_renta_06_07">#REF!</definedName>
    <definedName name="Impto_a_la_renta_08" localSheetId="27">#REF!</definedName>
    <definedName name="Impto_a_la_renta_08">'[10]BG al 30.09.08'!#REF!</definedName>
    <definedName name="in" localSheetId="27" hidden="1">#REF!</definedName>
    <definedName name="in" hidden="1">#REF!</definedName>
    <definedName name="INABR" localSheetId="27">#REF!</definedName>
    <definedName name="INABR">'[42]Inv. 27-04-18'!$A$10:$C$124</definedName>
    <definedName name="INDEXAC_CAPITAL" localSheetId="27">#REF!</definedName>
    <definedName name="INDEXAC_CAPITAL">#REF!</definedName>
    <definedName name="INF" localSheetId="27">#REF!</definedName>
    <definedName name="INF">#REF!</definedName>
    <definedName name="Ing_Neto" localSheetId="27">#REF!</definedName>
    <definedName name="Ing_Neto">'[43]Enfoque DTT'!$H$129</definedName>
    <definedName name="Ingreso_Neto" localSheetId="27">#REF!</definedName>
    <definedName name="Ingreso_Neto">'[11]Enfoque BCP'!$E$59</definedName>
    <definedName name="INGRESOS_FINANCIEROS_NETOS_1" localSheetId="27">#REF!</definedName>
    <definedName name="INGRESOS_FINANCIEROS_NETOS_1">'[12]Comparativo ER'!$F$20</definedName>
    <definedName name="INGRESOS_FINANCIEROS_NETOS_2" localSheetId="27">#REF!</definedName>
    <definedName name="INGRESOS_FINANCIEROS_NETOS_2">'[10]Comparativo ER'!#REF!</definedName>
    <definedName name="INT" localSheetId="27">#REF!</definedName>
    <definedName name="INT">#REF!</definedName>
    <definedName name="intangcomb" localSheetId="27">#REF!</definedName>
    <definedName name="intangcomb">#REF!</definedName>
    <definedName name="intanghold" localSheetId="27">#REF!</definedName>
    <definedName name="intanghold">#REF!</definedName>
    <definedName name="intangnorte">#REF!</definedName>
    <definedName name="intangsur">#REF!</definedName>
    <definedName name="INTERESES_PAGAR">#REF!</definedName>
    <definedName name="Interval">#REF!</definedName>
    <definedName name="INV" localSheetId="27">#REF!</definedName>
    <definedName name="INV">'[44]Sheet1 (2)'!$A$2:$D$88</definedName>
    <definedName name="INV_BIEN_ADJUD" localSheetId="27">#REF!</definedName>
    <definedName name="INV_BIEN_ADJUD">#REF!</definedName>
    <definedName name="INV_OTRAS_INV" localSheetId="27">#REF!</definedName>
    <definedName name="INV_OTRAS_INV">#REF!</definedName>
    <definedName name="INV_PREV" localSheetId="27">#REF!</definedName>
    <definedName name="INV_PREV">#REF!</definedName>
    <definedName name="Inven">#REF!</definedName>
    <definedName name="INVN" localSheetId="27">#REF!</definedName>
    <definedName name="INVN">'[45]Sheet1 (2)'!$A$1:$D$175</definedName>
    <definedName name="j" localSheetId="27">#REF!</definedName>
    <definedName name="j">'[5]06-98'!#REF!</definedName>
    <definedName name="JCO" localSheetId="27">#REF!</definedName>
    <definedName name="JCO">#REF!</definedName>
    <definedName name="jhhj" localSheetId="27" hidden="1">#REF!</definedName>
    <definedName name="jhhj" hidden="1">#REF!</definedName>
    <definedName name="jjee" localSheetId="27">#REF!</definedName>
    <definedName name="jjee">#REF!</definedName>
    <definedName name="JJN" localSheetId="27">#REF!</definedName>
    <definedName name="JJN">'[46]NC+FAC'!$I$2:$I$10053</definedName>
    <definedName name="jkkj" localSheetId="27" hidden="1">#REF!</definedName>
    <definedName name="jkkj" hidden="1">#REF!</definedName>
    <definedName name="junio" localSheetId="27">#REF!</definedName>
    <definedName name="junio">#REF!</definedName>
    <definedName name="JUUU" localSheetId="27">#REF!</definedName>
    <definedName name="JUUU">'[8]NC+FAC'!$I$2:$I$8047</definedName>
    <definedName name="JYGJHSDSJDFD" localSheetId="27" hidden="1">#REF!</definedName>
    <definedName name="JYGJHSDSJDFD" hidden="1">#REF!</definedName>
    <definedName name="k" localSheetId="27">#REF!</definedName>
    <definedName name="k">'[5]06-98'!#REF!</definedName>
    <definedName name="K2_WBEVMODE" hidden="1">-1</definedName>
    <definedName name="kdkdk">#REF!</definedName>
    <definedName name="kfdg">#REF!</definedName>
    <definedName name="kfg">#REF!</definedName>
    <definedName name="L_Adjust" localSheetId="27">#REF!</definedName>
    <definedName name="L_Adjust">[47]Links!$H:$H</definedName>
    <definedName name="L_AJE_Tot" localSheetId="27">#REF!</definedName>
    <definedName name="L_AJE_Tot">[47]Links!$G:$G</definedName>
    <definedName name="L_CY_Beg" localSheetId="27">#REF!</definedName>
    <definedName name="L_CY_Beg">[47]Links!$F:$F</definedName>
    <definedName name="L_CY_End" localSheetId="27">#REF!</definedName>
    <definedName name="L_CY_End">[47]Links!$J:$J</definedName>
    <definedName name="L_PY_End" localSheetId="27">#REF!</definedName>
    <definedName name="L_PY_End">[47]Links!$K:$K</definedName>
    <definedName name="L_RJE_Tot" localSheetId="27">#REF!</definedName>
    <definedName name="L_RJE_Tot">[47]Links!$I:$I</definedName>
    <definedName name="Leadsheet" localSheetId="27">#REF!</definedName>
    <definedName name="Leadsheet">#REF!</definedName>
    <definedName name="LETRAC" localSheetId="27">#REF!</definedName>
    <definedName name="LETRAC">#REF!</definedName>
    <definedName name="LIGUEVO" localSheetId="27">#REF!</definedName>
    <definedName name="LIGUEVO">#REF!</definedName>
    <definedName name="liq" localSheetId="27" hidden="1">{#N/A,#N/A,FALSE,"VOL"}</definedName>
    <definedName name="liq" hidden="1">{#N/A,#N/A,FALSE,"VOL"}</definedName>
    <definedName name="listasuper" localSheetId="27">#REF!</definedName>
    <definedName name="listasuper">#REF!</definedName>
    <definedName name="logo" localSheetId="27">#REF!</definedName>
    <definedName name="logo">#REF!</definedName>
    <definedName name="LUIB">#REF!</definedName>
    <definedName name="m" localSheetId="27" hidden="1">{#N/A,#N/A,FALSE,"Aging Summary";#N/A,#N/A,FALSE,"Ratio Analysis";#N/A,#N/A,FALSE,"Test 120 Day Accts";#N/A,#N/A,FALSE,"Tickmarks"}</definedName>
    <definedName name="m" hidden="1">{#N/A,#N/A,FALSE,"Aging Summary";#N/A,#N/A,FALSE,"Ratio Analysis";#N/A,#N/A,FALSE,"Test 120 Day Accts";#N/A,#N/A,FALSE,"Tickmarks"}</definedName>
    <definedName name="ma" localSheetId="27">#REF!</definedName>
    <definedName name="ma">'[48]NC+FAC'!$I$2:$I$8929</definedName>
    <definedName name="MAAR" localSheetId="27">#REF!</definedName>
    <definedName name="MAAR">#REF!</definedName>
    <definedName name="Maintenance" localSheetId="27">#REF!</definedName>
    <definedName name="Maintenance">#REF!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 localSheetId="27">#REF!</definedName>
    <definedName name="mayo">'[5]06-98'!#REF!</definedName>
    <definedName name="Mes" localSheetId="27">#REF!</definedName>
    <definedName name="Mes">#REF!</definedName>
    <definedName name="MESP" localSheetId="27">#REF!</definedName>
    <definedName name="MESP">#REF!</definedName>
    <definedName name="MILI" localSheetId="27">#REF!</definedName>
    <definedName name="MILI">#REF!</definedName>
    <definedName name="Minimis">#REF!</definedName>
    <definedName name="MKT">#REF!</definedName>
    <definedName name="mktld">#REF!</definedName>
    <definedName name="MKTPCS">#REF!</definedName>
    <definedName name="Monetary_Precision" localSheetId="27">#REF!</definedName>
    <definedName name="Monetary_Precision">'[9]Calculo del Exceso'!$B$3</definedName>
    <definedName name="Monetary_precisionA" localSheetId="27">#REF!</definedName>
    <definedName name="Monetary_precisionA">'[11]Input &amp; Summary'!#REF!</definedName>
    <definedName name="Monetary_precisionF" localSheetId="27">#REF!</definedName>
    <definedName name="Monetary_precisionF">'[11]Input &amp; Summary'!#REF!</definedName>
    <definedName name="Monetary_precisionH" localSheetId="27">#REF!</definedName>
    <definedName name="Monetary_precisionH">'[11]Input &amp; Summary'!#REF!</definedName>
    <definedName name="Monetary_precisionJ" localSheetId="27">#REF!</definedName>
    <definedName name="Monetary_precisionJ">'[11]Input &amp; Summary'!#REF!</definedName>
    <definedName name="MostRecentPeriod" localSheetId="27">#REF!</definedName>
    <definedName name="MostRecentPeriod">'[26]Financial Statement Input'!$D$2</definedName>
    <definedName name="MP" localSheetId="27">#REF!</definedName>
    <definedName name="MP">#REF!</definedName>
    <definedName name="MP_AR_Balance" localSheetId="27">#REF!</definedName>
    <definedName name="MP_AR_Balance">#REF!</definedName>
    <definedName name="MP_SRD" localSheetId="27">#REF!</definedName>
    <definedName name="MP_SRD">#REF!</definedName>
    <definedName name="Muestrini" hidden="1">3</definedName>
    <definedName name="N" localSheetId="27">#REF!</definedName>
    <definedName name="N">'[38]Balance Melon'!$P$4:$P$4</definedName>
    <definedName name="NAVE" localSheetId="27">#REF!</definedName>
    <definedName name="NAVE">'[49]Inv. 29-06-18'!$A$10:$E$124</definedName>
    <definedName name="ncjdbjfkw" localSheetId="27" hidden="1">#REF!</definedName>
    <definedName name="ncjdbjfkw" hidden="1">#REF!</definedName>
    <definedName name="NDJFDOVFD" localSheetId="27" hidden="1">#REF!</definedName>
    <definedName name="NDJFDOVFD" hidden="1">#REF!</definedName>
    <definedName name="NETO_DIST" localSheetId="27">#REF!</definedName>
    <definedName name="NETO_DIST">#REF!</definedName>
    <definedName name="Networ">#REF!</definedName>
    <definedName name="Network">#REF!</definedName>
    <definedName name="networkld">#REF!</definedName>
    <definedName name="NetworkPCS">#REF!</definedName>
    <definedName name="new" localSheetId="2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7" hidden="1">#REF!</definedName>
    <definedName name="njkhoikh" hidden="1">#REF!</definedName>
    <definedName name="NJUL" localSheetId="27">#REF!</definedName>
    <definedName name="NJUL">'[50]Control inv'!$C$10:$J$133</definedName>
    <definedName name="nmm" localSheetId="27" hidden="1">{#N/A,#N/A,FALSE,"VOL"}</definedName>
    <definedName name="nmm" hidden="1">{#N/A,#N/A,FALSE,"VOL"}</definedName>
    <definedName name="NO" localSheetId="27" hidden="1">{#N/A,#N/A,FALSE,"VOL"}</definedName>
    <definedName name="NO" hidden="1">{#N/A,#N/A,FALSE,"VOL"}</definedName>
    <definedName name="NOB">#REF!</definedName>
    <definedName name="NonTop_Stratum_Value" localSheetId="27">#REF!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 localSheetId="27">#REF!</definedName>
    <definedName name="ob">[23]FISICO!$A$163:$N$209</definedName>
    <definedName name="OBLIG_DIV_ACREED_SOC" localSheetId="27">#REF!</definedName>
    <definedName name="OBLIG_DIV_ACREED_SOC">#REF!</definedName>
    <definedName name="OBLIG_DIV_OTRAS" localSheetId="27">#REF!</definedName>
    <definedName name="OBLIG_DIV_OTRAS">#REF!</definedName>
    <definedName name="OBLIG_DIVER" localSheetId="27">#REF!</definedName>
    <definedName name="OBLIG_DIVER">#REF!</definedName>
    <definedName name="OC1T">#REF!</definedName>
    <definedName name="occc" localSheetId="27">#REF!</definedName>
    <definedName name="occc">'[46]NC+FAC'!$I$2:$I$10945</definedName>
    <definedName name="OCT" localSheetId="27">#REF!</definedName>
    <definedName name="OCT">#REF!</definedName>
    <definedName name="OCTUBER" localSheetId="27">#REF!</definedName>
    <definedName name="OCTUBER">#REF!</definedName>
    <definedName name="OCTULUB" localSheetId="27">#REF!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 localSheetId="27">#REF!</definedName>
    <definedName name="Pag_19_a_21">'[38]N-11'!#REF!</definedName>
    <definedName name="Pág_4_a_4" localSheetId="27">#REF!</definedName>
    <definedName name="Pág_4_a_4">#REF!</definedName>
    <definedName name="Pag_5_a_5" localSheetId="27">#REF!</definedName>
    <definedName name="Pag_5_a_5">#REF!</definedName>
    <definedName name="Pag_6_a_6" localSheetId="27">#REF!</definedName>
    <definedName name="Pag_6_a_6">#REF!</definedName>
    <definedName name="Pag_7_a_8" localSheetId="27">#REF!</definedName>
    <definedName name="Pag_7_a_8">'[38]N-11'!#REF!</definedName>
    <definedName name="Pag_9_a_9" localSheetId="27">#REF!</definedName>
    <definedName name="Pag_9_a_9">#REF!</definedName>
    <definedName name="papa" localSheetId="27">#REF!</definedName>
    <definedName name="papa">'[5]06-98'!#REF!</definedName>
    <definedName name="PARAGUAY" localSheetId="27">#REF!</definedName>
    <definedName name="PARAGUAY">#REF!</definedName>
    <definedName name="PAROS_PROGRAMADOS" localSheetId="27">#REF!</definedName>
    <definedName name="PAROS_PROGRAMADOS">#REF!</definedName>
    <definedName name="participa" localSheetId="27">#REF!</definedName>
    <definedName name="participa">#REF!</definedName>
    <definedName name="Partidas_seleccionadas_test_de_">#REF!</definedName>
    <definedName name="Partidas_Selecionadas">#REF!</definedName>
    <definedName name="PAS_CORR_07" localSheetId="27">#REF!</definedName>
    <definedName name="PAS_CORR_07">[10]Ratios!$C$7</definedName>
    <definedName name="pasivo_dic_07" localSheetId="27">#REF!</definedName>
    <definedName name="pasivo_dic_07">'[22]Comparativo BG'!#REF!</definedName>
    <definedName name="pasivo_y_pat_neto" localSheetId="27">#REF!</definedName>
    <definedName name="pasivo_y_pat_neto">'[22]Comparativo BG'!#REF!</definedName>
    <definedName name="Patrimonio_Neto" localSheetId="27">#REF!</definedName>
    <definedName name="Patrimonio_Neto">'[11]Enfoque DTT'!$E$107</definedName>
    <definedName name="PATRIMONIO_NETO_1" localSheetId="27">#REF!</definedName>
    <definedName name="PATRIMONIO_NETO_1">'[12]Comparativo BG'!$F$140</definedName>
    <definedName name="PATRIMONIO_NETO_2" localSheetId="27">#REF!</definedName>
    <definedName name="PATRIMONIO_NETO_2">'[12]Comparativo BG'!$H$140</definedName>
    <definedName name="Percent_Threshold" localSheetId="27">#REF!</definedName>
    <definedName name="Percent_Threshold">#REF!</definedName>
    <definedName name="Percentage_Threshold" localSheetId="27">#REF!</definedName>
    <definedName name="Percentage_Threshold">#REF!</definedName>
    <definedName name="personal" localSheetId="27">#REF!</definedName>
    <definedName name="personal">#REF!</definedName>
    <definedName name="PESOSPRESAC" localSheetId="27">#REF!</definedName>
    <definedName name="PESOSPRESAC">[36]EERR!#REF!</definedName>
    <definedName name="PESOSREALAC" localSheetId="27">#REF!</definedName>
    <definedName name="PESOSREALAC">[36]EERR!#REF!</definedName>
    <definedName name="PF_OBLIG_SEC_FINAN" localSheetId="27">#REF!</definedName>
    <definedName name="PF_OBLIG_SEC_FINAN">#REF!</definedName>
    <definedName name="PF_OBLIG_SEC_NF" localSheetId="27">#REF!</definedName>
    <definedName name="PF_OBLIG_SEC_NF">#REF!</definedName>
    <definedName name="pjul" localSheetId="27">#REF!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 localSheetId="27">#REF!</definedName>
    <definedName name="Planning_MaterialityA">'[11]Input &amp; Summary'!#REF!</definedName>
    <definedName name="Planning_MaterialityF" localSheetId="27">#REF!</definedName>
    <definedName name="Planning_MaterialityF">'[11]Input &amp; Summary'!#REF!</definedName>
    <definedName name="Planning_MaterialityH" localSheetId="27">#REF!</definedName>
    <definedName name="Planning_MaterialityH">'[11]Input &amp; Summary'!#REF!</definedName>
    <definedName name="Planning_MaterialityJ" localSheetId="27">#REF!</definedName>
    <definedName name="Planning_MaterialityJ">'[11]Input &amp; Summary'!#REF!</definedName>
    <definedName name="plas" localSheetId="27">#REF!</definedName>
    <definedName name="plas">#REF!</definedName>
    <definedName name="PLASJUN" localSheetId="27">#REF!</definedName>
    <definedName name="PLASJUN">#REF!</definedName>
    <definedName name="plasset" localSheetId="27">#REF!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 localSheetId="27">#REF!</definedName>
    <definedName name="PRESTAMOS_SF_1">'[12]Comparativo BG'!$F$27</definedName>
    <definedName name="PRESTAMOS_SF_2" localSheetId="27">#REF!</definedName>
    <definedName name="PRESTAMOS_SF_2">'[12]Comparativo BG'!$H$27</definedName>
    <definedName name="PRESTAMOS_SNF_1" localSheetId="27">#REF!</definedName>
    <definedName name="PRESTAMOS_SNF_1">'[12]Comparativo BG'!$F$39</definedName>
    <definedName name="PRESTAMOS_SNF_2" localSheetId="27">#REF!</definedName>
    <definedName name="PRESTAMOS_SNF_2">'[12]Comparativo BG'!$H$39</definedName>
    <definedName name="PRESTAMOS_VENCIDOS_1" localSheetId="27">#REF!</definedName>
    <definedName name="PRESTAMOS_VENCIDOS_1">'[12]Comparativo BG'!$F$67</definedName>
    <definedName name="PRESTAMOS_VENCIDOS_2" localSheetId="27">#REF!</definedName>
    <definedName name="PRESTAMOS_VENCIDOS_2">'[12]Comparativo BG'!$H$67</definedName>
    <definedName name="PREV_CONST" localSheetId="27">#REF!</definedName>
    <definedName name="PREV_CONST">#REF!</definedName>
    <definedName name="PREV_DESAF" localSheetId="27">#REF!</definedName>
    <definedName name="PREV_DESAF">#REF!</definedName>
    <definedName name="PREV_DISP" localSheetId="27">#REF!</definedName>
    <definedName name="PREV_DISP">#REF!</definedName>
    <definedName name="previs">#REF!</definedName>
    <definedName name="Print_Area_MI">#REF!</definedName>
    <definedName name="ProjectName" localSheetId="27">#REF!</definedName>
    <definedName name="ProjectName">[25]Entrada_General!$D$8</definedName>
    <definedName name="PROV" localSheetId="27">#REF!</definedName>
    <definedName name="PROV">#REF!</definedName>
    <definedName name="provisorio" localSheetId="27">#REF!</definedName>
    <definedName name="provisorio">[32]Gas_excedente!#REF!</definedName>
    <definedName name="PS_Test_de_Gastos" localSheetId="27">#REF!</definedName>
    <definedName name="PS_Test_de_Gastos">#REF!</definedName>
    <definedName name="PUBLICIDAD" localSheetId="27">#REF!</definedName>
    <definedName name="PUBLICIDAD">#REF!</definedName>
    <definedName name="PY_Accounts_Receivable" localSheetId="27">#REF!</definedName>
    <definedName name="PY_Accounts_Receivable">'[27]Balance General'!$D$10</definedName>
    <definedName name="PY_Administration" localSheetId="27">#REF!</definedName>
    <definedName name="PY_Administration">#REF!</definedName>
    <definedName name="PY_Cash" localSheetId="27">#REF!</definedName>
    <definedName name="PY_Cash">'[27]Balance General'!$D$7</definedName>
    <definedName name="PY_Cash_Div_Dec" localSheetId="27">#REF!</definedName>
    <definedName name="PY_Cash_Div_Dec">[28]Estado_Resultados!#REF!</definedName>
    <definedName name="PY_CASH_DIVIDENDS_DECLARED__per_common_share" localSheetId="27">#REF!</definedName>
    <definedName name="PY_CASH_DIVIDENDS_DECLARED__per_common_share">[28]Estado_Resultados!#REF!</definedName>
    <definedName name="PY_Common_Equity" localSheetId="27">#REF!</definedName>
    <definedName name="PY_Common_Equity">[29]Balance!#REF!</definedName>
    <definedName name="PY_Cost_of_Sales" localSheetId="27">#REF!</definedName>
    <definedName name="PY_Cost_of_Sales">'[27]Estado de Resultados'!$E$9</definedName>
    <definedName name="PY_Current_Liabilities" localSheetId="27">#REF!</definedName>
    <definedName name="PY_Current_Liabilities">'[27]Balance General'!$D$29</definedName>
    <definedName name="PY_Deposits" localSheetId="27">#REF!</definedName>
    <definedName name="PY_Deposits">'[30]Financial Condition'!#REF!</definedName>
    <definedName name="PY_Depreciation" localSheetId="27">#REF!</definedName>
    <definedName name="PY_Depreciation">'[29]Estado de Resultados'!#REF!</definedName>
    <definedName name="PY_Disc._Ops." localSheetId="27">#REF!</definedName>
    <definedName name="PY_Disc._Ops.">'[27]Estado de Resultados'!$E$28</definedName>
    <definedName name="PY_Disc_allow" localSheetId="27">#REF!</definedName>
    <definedName name="PY_Disc_allow">#REF!</definedName>
    <definedName name="PY_Disc_mnth" localSheetId="27">#REF!</definedName>
    <definedName name="PY_Disc_mnth">#REF!</definedName>
    <definedName name="PY_Disc_pd" localSheetId="27">#REF!</definedName>
    <definedName name="PY_Disc_pd">#REF!</definedName>
    <definedName name="PY_Discounts">#REF!</definedName>
    <definedName name="PY_Earnings_per_share" localSheetId="27">#REF!</definedName>
    <definedName name="PY_Earnings_per_share">[28]Razones!#REF!</definedName>
    <definedName name="PY_Extraord." localSheetId="27">#REF!</definedName>
    <definedName name="PY_Extraord.">'[27]Estado de Resultados'!$E$32</definedName>
    <definedName name="PY_Gross_Profit" localSheetId="27">#REF!</definedName>
    <definedName name="PY_Gross_Profit">'[27]Estado de Resultados'!$E$11</definedName>
    <definedName name="PY_INC_AFT_TAX" localSheetId="27">#REF!</definedName>
    <definedName name="PY_INC_AFT_TAX">'[27]Estado de Resultados'!$E$26</definedName>
    <definedName name="PY_INC_BEF_EXTRAORD" localSheetId="27">#REF!</definedName>
    <definedName name="PY_INC_BEF_EXTRAORD">'[27]Estado de Resultados'!$E$30</definedName>
    <definedName name="PY_Inc_Bef_Tax" localSheetId="27">#REF!</definedName>
    <definedName name="PY_Inc_Bef_Tax">'[27]Estado de Resultados'!$E$22</definedName>
    <definedName name="PY_Intangible_Assets" localSheetId="27">#REF!</definedName>
    <definedName name="PY_Intangible_Assets">#REF!</definedName>
    <definedName name="PY_Interest_Expense" localSheetId="27">#REF!</definedName>
    <definedName name="PY_Interest_Expense">'[27]Estado de Resultados'!$E$20</definedName>
    <definedName name="PY_Inventory" localSheetId="27">#REF!</definedName>
    <definedName name="PY_Inventory">'[27]Balance General'!$D$14</definedName>
    <definedName name="PY_LIABIL_EQUITY" localSheetId="27">#REF!</definedName>
    <definedName name="PY_LIABIL_EQUITY">#REF!</definedName>
    <definedName name="PY_Long_term_Debt__excl_Dfd_Taxes" localSheetId="27">#REF!</definedName>
    <definedName name="PY_Long_term_Debt__excl_Dfd_Taxes">'[27]Balance General'!$D$30</definedName>
    <definedName name="PY_LT_Debt" localSheetId="27">#REF!</definedName>
    <definedName name="PY_LT_Debt">[28]Balance_General!#REF!</definedName>
    <definedName name="PY_Market_Value_of_Equity" localSheetId="27">#REF!</definedName>
    <definedName name="PY_Market_Value_of_Equity">[28]Estado_Resultados!#REF!</definedName>
    <definedName name="PY_Marketable_Sec" localSheetId="27">#REF!</definedName>
    <definedName name="PY_Marketable_Sec">#REF!</definedName>
    <definedName name="PY_NET_INCOME" localSheetId="27">#REF!</definedName>
    <definedName name="PY_NET_INCOME">'[27]Estado de Resultados'!$E$34</definedName>
    <definedName name="PY_NET_PROFIT" localSheetId="27">#REF!</definedName>
    <definedName name="PY_NET_PROFIT">#REF!</definedName>
    <definedName name="PY_Net_Revenue" localSheetId="27">#REF!</definedName>
    <definedName name="PY_Net_Revenue">'[27]Estado de Resultados'!$E$8</definedName>
    <definedName name="PY_Operating_Inc" localSheetId="27">#REF!</definedName>
    <definedName name="PY_Operating_Inc">#REF!</definedName>
    <definedName name="PY_Operating_Income" localSheetId="27">#REF!</definedName>
    <definedName name="PY_Operating_Income">#REF!</definedName>
    <definedName name="PY_Other_Curr_Assets" localSheetId="27">#REF!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 localSheetId="27">#REF!</definedName>
    <definedName name="PY_QUICK_ASSETS">'[27]Balance General'!$D$12</definedName>
    <definedName name="PY_Ret_allow" localSheetId="27">#REF!</definedName>
    <definedName name="PY_Ret_allow">#REF!</definedName>
    <definedName name="PY_Ret_mnth" localSheetId="27">#REF!</definedName>
    <definedName name="PY_Ret_mnth">#REF!</definedName>
    <definedName name="PY_Ret_pd" localSheetId="27">#REF!</definedName>
    <definedName name="PY_Ret_pd">#REF!</definedName>
    <definedName name="PY_Retained_Earnings">#REF!</definedName>
    <definedName name="PY_Returns">#REF!</definedName>
    <definedName name="PY_Selling">#REF!</definedName>
    <definedName name="PY_Tangible_Assets">#REF!</definedName>
    <definedName name="PY_Tangible_Net_Worth" localSheetId="27">#REF!</definedName>
    <definedName name="PY_Tangible_Net_Worth">[28]Estado_Resultados!#REF!</definedName>
    <definedName name="PY_Taxes" localSheetId="27">#REF!</definedName>
    <definedName name="PY_Taxes">'[27]Estado de Resultados'!$E$24</definedName>
    <definedName name="PY_TOTAL_ASSETS" localSheetId="27">#REF!</definedName>
    <definedName name="PY_TOTAL_ASSETS">'[27]Balance General'!$D$26</definedName>
    <definedName name="PY_TOTAL_CURR_ASSETS" localSheetId="27">#REF!</definedName>
    <definedName name="PY_TOTAL_CURR_ASSETS">'[27]Balance General'!$D$18</definedName>
    <definedName name="PY_TOTAL_DEBT" localSheetId="27">#REF!</definedName>
    <definedName name="PY_TOTAL_DEBT">'[27]Balance General'!$D$34</definedName>
    <definedName name="PY_TOTAL_EQUITY" localSheetId="27">#REF!</definedName>
    <definedName name="PY_TOTAL_EQUITY">'[27]Balance General'!$D$40</definedName>
    <definedName name="PY_Trade_Payables" localSheetId="27">#REF!</definedName>
    <definedName name="PY_Trade_Payables">'[27]Balance General'!$D$28</definedName>
    <definedName name="PY_Weighted_Average" localSheetId="27">#REF!</definedName>
    <definedName name="PY_Weighted_Average">[28]Estado_Resultados!#REF!</definedName>
    <definedName name="PY_Working_Capital" localSheetId="27">#REF!</definedName>
    <definedName name="PY_Working_Capital">[28]Estado_Resultados!#REF!</definedName>
    <definedName name="PY_Year_Income_Statement" localSheetId="27">#REF!</definedName>
    <definedName name="PY_Year_Income_Statement">'[27]Estado de Resultados'!$E$3</definedName>
    <definedName name="PY2_Accounts_Receivable" localSheetId="27">#REF!</definedName>
    <definedName name="PY2_Accounts_Receivable">[29]Balance!#REF!</definedName>
    <definedName name="PY2_Administration" localSheetId="27">#REF!</definedName>
    <definedName name="PY2_Administration">'[27]Estado de Resultados'!$L$13</definedName>
    <definedName name="PY2_Cash" localSheetId="27">#REF!</definedName>
    <definedName name="PY2_Cash">[29]Balance!#REF!</definedName>
    <definedName name="PY2_Cash_Div_Dec" localSheetId="27">#REF!</definedName>
    <definedName name="PY2_Cash_Div_Dec">[28]Estado_Resultados!#REF!</definedName>
    <definedName name="PY2_CASH_DIVIDENDS_DECLARED__per_common_share" localSheetId="27">#REF!</definedName>
    <definedName name="PY2_CASH_DIVIDENDS_DECLARED__per_common_share">[28]Estado_Resultados!#REF!</definedName>
    <definedName name="PY2_Common_Equity" localSheetId="27">#REF!</definedName>
    <definedName name="PY2_Common_Equity">[29]Balance!#REF!</definedName>
    <definedName name="PY2_Cost_of_Sales" localSheetId="27">#REF!</definedName>
    <definedName name="PY2_Cost_of_Sales">'[27]Estado de Resultados'!$L$9</definedName>
    <definedName name="PY2_Current_Liabilities" localSheetId="27">#REF!</definedName>
    <definedName name="PY2_Current_Liabilities">[29]Balance!#REF!</definedName>
    <definedName name="PY2_Depreciation" localSheetId="27">#REF!</definedName>
    <definedName name="PY2_Depreciation">'[27]Estado de Resultados'!$L$16</definedName>
    <definedName name="PY2_Disc._Ops." localSheetId="27">#REF!</definedName>
    <definedName name="PY2_Disc._Ops.">'[27]Estado de Resultados'!$L$28</definedName>
    <definedName name="PY2_Earnings_per_share" localSheetId="27">#REF!</definedName>
    <definedName name="PY2_Earnings_per_share">[28]Razones!#REF!</definedName>
    <definedName name="PY2_Extraord." localSheetId="27">#REF!</definedName>
    <definedName name="PY2_Extraord.">'[27]Estado de Resultados'!$L$32</definedName>
    <definedName name="PY2_Gross_Profit" localSheetId="27">#REF!</definedName>
    <definedName name="PY2_Gross_Profit">'[27]Estado de Resultados'!$L$11</definedName>
    <definedName name="PY2_INC_AFT_TAX" localSheetId="27">#REF!</definedName>
    <definedName name="PY2_INC_AFT_TAX">'[27]Estado de Resultados'!$L$26</definedName>
    <definedName name="PY2_INC_BEF_EXTRAORD" localSheetId="27">#REF!</definedName>
    <definedName name="PY2_INC_BEF_EXTRAORD">'[27]Estado de Resultados'!$L$30</definedName>
    <definedName name="PY2_Inc_Bef_Tax" localSheetId="27">#REF!</definedName>
    <definedName name="PY2_Inc_Bef_Tax">'[27]Estado de Resultados'!$L$22</definedName>
    <definedName name="PY2_Intangible_Assets" localSheetId="27">#REF!</definedName>
    <definedName name="PY2_Intangible_Assets">[29]Balance!#REF!</definedName>
    <definedName name="PY2_Interest_Expense" localSheetId="27">#REF!</definedName>
    <definedName name="PY2_Interest_Expense">'[27]Estado de Resultados'!$L$20</definedName>
    <definedName name="PY2_Inventory" localSheetId="27">#REF!</definedName>
    <definedName name="PY2_Inventory">[29]Balance!#REF!</definedName>
    <definedName name="PY2_LIABIL_EQUITY" localSheetId="27">#REF!</definedName>
    <definedName name="PY2_LIABIL_EQUITY">[29]Balance!#REF!</definedName>
    <definedName name="PY2_Long_term_Debt__excl_Dfd_Taxes" localSheetId="27">#REF!</definedName>
    <definedName name="PY2_Long_term_Debt__excl_Dfd_Taxes">'[27]Balance General'!$J$30</definedName>
    <definedName name="PY2_LT_Debt" localSheetId="27">#REF!</definedName>
    <definedName name="PY2_LT_Debt">[28]Balance_General!#REF!</definedName>
    <definedName name="PY2_Market_Value_of_Equity" localSheetId="27">#REF!</definedName>
    <definedName name="PY2_Market_Value_of_Equity">[28]Estado_Resultados!#REF!</definedName>
    <definedName name="PY2_Marketable_Sec" localSheetId="27">#REF!</definedName>
    <definedName name="PY2_Marketable_Sec">[29]Balance!#REF!</definedName>
    <definedName name="PY2_NET_INCOME" localSheetId="27">#REF!</definedName>
    <definedName name="PY2_NET_INCOME">'[27]Estado de Resultados'!$L$34</definedName>
    <definedName name="PY2_Net_Revenue" localSheetId="27">#REF!</definedName>
    <definedName name="PY2_Net_Revenue">'[27]Estado de Resultados'!$L$8</definedName>
    <definedName name="PY2_Operating_Inc" localSheetId="27">#REF!</definedName>
    <definedName name="PY2_Operating_Inc">'[27]Estado de Resultados'!$L$18</definedName>
    <definedName name="PY2_Other_Curr_Assets" localSheetId="27">#REF!</definedName>
    <definedName name="PY2_Other_Curr_Assets">[29]Balance!#REF!</definedName>
    <definedName name="PY2_Other_Exp." localSheetId="27">#REF!</definedName>
    <definedName name="PY2_Other_Exp.">'[27]Estado de Resultados'!$L$15</definedName>
    <definedName name="PY2_Other_LT_Assets" localSheetId="27">#REF!</definedName>
    <definedName name="PY2_Other_LT_Assets">[29]Balance!#REF!</definedName>
    <definedName name="PY2_Other_LT_Liabilities" localSheetId="27">#REF!</definedName>
    <definedName name="PY2_Other_LT_Liabilities">[29]Balance!#REF!</definedName>
    <definedName name="PY2_Preferred_Stock" localSheetId="27">#REF!</definedName>
    <definedName name="PY2_Preferred_Stock">[29]Balance!#REF!</definedName>
    <definedName name="PY2_QUICK_ASSETS" localSheetId="27">#REF!</definedName>
    <definedName name="PY2_QUICK_ASSETS">[29]Balance!#REF!</definedName>
    <definedName name="PY2_Retained_Earnings" localSheetId="27">#REF!</definedName>
    <definedName name="PY2_Retained_Earnings">[29]Balance!#REF!</definedName>
    <definedName name="PY2_Selling" localSheetId="27">#REF!</definedName>
    <definedName name="PY2_Selling">'[27]Estado de Resultados'!$L$14</definedName>
    <definedName name="PY2_Tangible_Assets" localSheetId="27">#REF!</definedName>
    <definedName name="PY2_Tangible_Assets">[29]Balance!#REF!</definedName>
    <definedName name="PY2_Tangible_Net_Worth" localSheetId="27">#REF!</definedName>
    <definedName name="PY2_Tangible_Net_Worth">[28]Estado_Resultados!#REF!</definedName>
    <definedName name="PY2_Taxes" localSheetId="27">#REF!</definedName>
    <definedName name="PY2_Taxes">'[27]Estado de Resultados'!$L$24</definedName>
    <definedName name="PY2_TOTAL_ASSETS" localSheetId="27">#REF!</definedName>
    <definedName name="PY2_TOTAL_ASSETS">[29]Balance!#REF!</definedName>
    <definedName name="PY2_TOTAL_CURR_ASSETS" localSheetId="27">#REF!</definedName>
    <definedName name="PY2_TOTAL_CURR_ASSETS">[29]Balance!#REF!</definedName>
    <definedName name="PY2_TOTAL_DEBT" localSheetId="27">#REF!</definedName>
    <definedName name="PY2_TOTAL_DEBT">[29]Balance!#REF!</definedName>
    <definedName name="PY2_TOTAL_EQUITY" localSheetId="27">#REF!</definedName>
    <definedName name="PY2_TOTAL_EQUITY">[29]Balance!#REF!</definedName>
    <definedName name="PY2_Trade_Payables" localSheetId="27">#REF!</definedName>
    <definedName name="PY2_Trade_Payables">'[27]Balance General'!$J$28</definedName>
    <definedName name="PY2_Weighted_Average" localSheetId="27">#REF!</definedName>
    <definedName name="PY2_Weighted_Average">[28]Estado_Resultados!#REF!</definedName>
    <definedName name="PY2_Working_Capital" localSheetId="27">#REF!</definedName>
    <definedName name="PY2_Working_Capital">[28]Estado_Resultados!#REF!</definedName>
    <definedName name="PY2_Year_Income_Statement" localSheetId="27">#REF!</definedName>
    <definedName name="PY2_Year_Income_Statement">'[27]Estado de Resultados'!$L$3</definedName>
    <definedName name="PY3_Accounts_Receivable" localSheetId="27">#REF!</definedName>
    <definedName name="PY3_Accounts_Receivable">'[27]Balance General'!$K$10</definedName>
    <definedName name="PY3_Administration" localSheetId="27">#REF!</definedName>
    <definedName name="PY3_Administration">'[27]Estado de Resultados'!$N$13</definedName>
    <definedName name="PY3_Cash" localSheetId="27">#REF!</definedName>
    <definedName name="PY3_Cash">'[27]Balance General'!$K$7</definedName>
    <definedName name="PY3_Common_Equity" localSheetId="27">#REF!</definedName>
    <definedName name="PY3_Common_Equity">'[27]Balance General'!$K$37</definedName>
    <definedName name="PY3_Cost_of_Sales" localSheetId="27">#REF!</definedName>
    <definedName name="PY3_Cost_of_Sales">'[27]Estado de Resultados'!$N$9</definedName>
    <definedName name="PY3_Current_Liabilities" localSheetId="27">#REF!</definedName>
    <definedName name="PY3_Current_Liabilities">'[27]Balance General'!$K$29</definedName>
    <definedName name="PY3_Depreciation" localSheetId="27">#REF!</definedName>
    <definedName name="PY3_Depreciation">'[27]Estado de Resultados'!$N$16</definedName>
    <definedName name="PY3_Disc._Ops." localSheetId="27">#REF!</definedName>
    <definedName name="PY3_Disc._Ops.">'[27]Estado de Resultados'!$N$28</definedName>
    <definedName name="PY3_Extraord." localSheetId="27">#REF!</definedName>
    <definedName name="PY3_Extraord.">'[27]Estado de Resultados'!$N$32</definedName>
    <definedName name="PY3_Gross_Profit" localSheetId="27">#REF!</definedName>
    <definedName name="PY3_Gross_Profit">'[27]Estado de Resultados'!$N$11</definedName>
    <definedName name="PY3_INC_AFT_TAX" localSheetId="27">#REF!</definedName>
    <definedName name="PY3_INC_AFT_TAX">'[27]Estado de Resultados'!$N$26</definedName>
    <definedName name="PY3_INC_BEF_EXTRAORD" localSheetId="27">#REF!</definedName>
    <definedName name="PY3_INC_BEF_EXTRAORD">'[27]Estado de Resultados'!$N$30</definedName>
    <definedName name="PY3_Inc_Bef_Tax" localSheetId="27">#REF!</definedName>
    <definedName name="PY3_Inc_Bef_Tax">'[27]Estado de Resultados'!$N$22</definedName>
    <definedName name="PY3_Intangible_Assets" localSheetId="27">#REF!</definedName>
    <definedName name="PY3_Intangible_Assets">#REF!</definedName>
    <definedName name="PY3_Interest_Expense" localSheetId="27">#REF!</definedName>
    <definedName name="PY3_Interest_Expense">'[27]Estado de Resultados'!$N$20</definedName>
    <definedName name="PY3_Inventory" localSheetId="27">#REF!</definedName>
    <definedName name="PY3_Inventory">'[27]Balance General'!$K$14</definedName>
    <definedName name="PY3_LIABIL_EQUITY" localSheetId="27">#REF!</definedName>
    <definedName name="PY3_LIABIL_EQUITY">'[31]Balance Sheet'!#REF!</definedName>
    <definedName name="PY3_Long_term_Debt__excl_Dfd_Taxes" localSheetId="27">#REF!</definedName>
    <definedName name="PY3_Long_term_Debt__excl_Dfd_Taxes">'[27]Balance General'!$K$30</definedName>
    <definedName name="PY3_Marketable_Sec" localSheetId="27">#REF!</definedName>
    <definedName name="PY3_Marketable_Sec">#REF!</definedName>
    <definedName name="PY3_NET_INCOME" localSheetId="27">#REF!</definedName>
    <definedName name="PY3_NET_INCOME">'[27]Estado de Resultados'!$N$34</definedName>
    <definedName name="PY3_Net_Revenue" localSheetId="27">#REF!</definedName>
    <definedName name="PY3_Net_Revenue">'[27]Estado de Resultados'!$N$8</definedName>
    <definedName name="PY3_Operating_Inc" localSheetId="27">#REF!</definedName>
    <definedName name="PY3_Operating_Inc">'[27]Estado de Resultados'!$N$18</definedName>
    <definedName name="PY3_Other_Curr_Assets" localSheetId="27">#REF!</definedName>
    <definedName name="PY3_Other_Curr_Assets">#REF!</definedName>
    <definedName name="PY3_Other_Exp." localSheetId="27">#REF!</definedName>
    <definedName name="PY3_Other_Exp.">'[27]Estado de Resultados'!$N$15</definedName>
    <definedName name="PY3_Other_LT_Assets" localSheetId="27">#REF!</definedName>
    <definedName name="PY3_Other_LT_Assets">#REF!</definedName>
    <definedName name="PY3_Other_LT_Liabilities" localSheetId="27">#REF!</definedName>
    <definedName name="PY3_Other_LT_Liabilities">#REF!</definedName>
    <definedName name="PY3_Preferred_Stock" localSheetId="27">#REF!</definedName>
    <definedName name="PY3_Preferred_Stock">#REF!</definedName>
    <definedName name="PY3_QUICK_ASSETS" localSheetId="27">#REF!</definedName>
    <definedName name="PY3_QUICK_ASSETS">'[27]Balance General'!$K$12</definedName>
    <definedName name="PY3_Retained_Earnings" localSheetId="27">#REF!</definedName>
    <definedName name="PY3_Retained_Earnings">#REF!</definedName>
    <definedName name="PY3_Selling" localSheetId="27">#REF!</definedName>
    <definedName name="PY3_Selling">'[27]Estado de Resultados'!$N$14</definedName>
    <definedName name="PY3_Tangible_Assets" localSheetId="27">#REF!</definedName>
    <definedName name="PY3_Tangible_Assets">#REF!</definedName>
    <definedName name="PY3_Taxes" localSheetId="27">#REF!</definedName>
    <definedName name="PY3_Taxes">'[27]Estado de Resultados'!$N$24</definedName>
    <definedName name="PY3_TOTAL_ASSETS" localSheetId="27">#REF!</definedName>
    <definedName name="PY3_TOTAL_ASSETS">'[27]Balance General'!$K$26</definedName>
    <definedName name="PY3_TOTAL_CURR_ASSETS" localSheetId="27">#REF!</definedName>
    <definedName name="PY3_TOTAL_CURR_ASSETS">'[27]Balance General'!$K$18</definedName>
    <definedName name="PY3_TOTAL_DEBT" localSheetId="27">#REF!</definedName>
    <definedName name="PY3_TOTAL_DEBT">'[27]Balance General'!$K$34</definedName>
    <definedName name="PY3_TOTAL_EQUITY" localSheetId="27">#REF!</definedName>
    <definedName name="PY3_TOTAL_EQUITY">'[27]Balance General'!$K$40</definedName>
    <definedName name="PY3_Trade_Payables" localSheetId="27">#REF!</definedName>
    <definedName name="PY3_Trade_Payables">'[27]Balance General'!$K$28</definedName>
    <definedName name="PY3_Year_Income_Statement" localSheetId="27">#REF!</definedName>
    <definedName name="PY3_Year_Income_Statement">'[27]Estado de Resultados'!$N$3</definedName>
    <definedName name="PY4_Accounts_Receivable" localSheetId="27">#REF!</definedName>
    <definedName name="PY4_Accounts_Receivable">'[27]Balance General'!$L$10</definedName>
    <definedName name="PY4_Administration" localSheetId="27">#REF!</definedName>
    <definedName name="PY4_Administration">'[27]Estado de Resultados'!$P$13</definedName>
    <definedName name="PY4_Cash" localSheetId="27">#REF!</definedName>
    <definedName name="PY4_Cash">'[27]Balance General'!$L$7</definedName>
    <definedName name="PY4_Common_Equity" localSheetId="27">#REF!</definedName>
    <definedName name="PY4_Common_Equity">'[27]Balance General'!$L$37</definedName>
    <definedName name="PY4_Cost_of_Sales" localSheetId="27">#REF!</definedName>
    <definedName name="PY4_Cost_of_Sales">'[27]Estado de Resultados'!$P$9</definedName>
    <definedName name="PY4_Current_Liabilities" localSheetId="27">#REF!</definedName>
    <definedName name="PY4_Current_Liabilities">'[27]Balance General'!$L$29</definedName>
    <definedName name="PY4_Depreciation" localSheetId="27">#REF!</definedName>
    <definedName name="PY4_Depreciation">'[27]Estado de Resultados'!$P$16</definedName>
    <definedName name="PY4_Disc._Ops." localSheetId="27">#REF!</definedName>
    <definedName name="PY4_Disc._Ops.">'[27]Estado de Resultados'!$P$28</definedName>
    <definedName name="PY4_Extraord." localSheetId="27">#REF!</definedName>
    <definedName name="PY4_Extraord.">'[27]Estado de Resultados'!$P$32</definedName>
    <definedName name="PY4_Gross_Profit" localSheetId="27">#REF!</definedName>
    <definedName name="PY4_Gross_Profit">'[27]Estado de Resultados'!$P$11</definedName>
    <definedName name="PY4_INC_AFT_TAX" localSheetId="27">#REF!</definedName>
    <definedName name="PY4_INC_AFT_TAX">'[27]Estado de Resultados'!$P$26</definedName>
    <definedName name="PY4_INC_BEF_EXTRAORD" localSheetId="27">#REF!</definedName>
    <definedName name="PY4_INC_BEF_EXTRAORD">'[27]Estado de Resultados'!$P$30</definedName>
    <definedName name="PY4_Inc_Bef_Tax" localSheetId="27">#REF!</definedName>
    <definedName name="PY4_Inc_Bef_Tax">'[27]Estado de Resultados'!$P$22</definedName>
    <definedName name="PY4_Intangible_Assets" localSheetId="27">#REF!</definedName>
    <definedName name="PY4_Intangible_Assets">#REF!</definedName>
    <definedName name="PY4_Interest_Expense" localSheetId="27">#REF!</definedName>
    <definedName name="PY4_Interest_Expense">'[27]Estado de Resultados'!$P$20</definedName>
    <definedName name="PY4_Inventory" localSheetId="27">#REF!</definedName>
    <definedName name="PY4_Inventory">'[27]Balance General'!$L$14</definedName>
    <definedName name="PY4_LIABIL_EQUITY" localSheetId="27">#REF!</definedName>
    <definedName name="PY4_LIABIL_EQUITY">'[31]Balance Sheet'!#REF!</definedName>
    <definedName name="PY4_Long_term_Debt__excl_Dfd_Taxes" localSheetId="27">#REF!</definedName>
    <definedName name="PY4_Long_term_Debt__excl_Dfd_Taxes">'[27]Balance General'!$L$30</definedName>
    <definedName name="PY4_Marketable_Sec" localSheetId="27">#REF!</definedName>
    <definedName name="PY4_Marketable_Sec">#REF!</definedName>
    <definedName name="PY4_NET_INCOME" localSheetId="27">#REF!</definedName>
    <definedName name="PY4_NET_INCOME">'[27]Estado de Resultados'!$P$34</definedName>
    <definedName name="PY4_Net_Revenue" localSheetId="27">#REF!</definedName>
    <definedName name="PY4_Net_Revenue">'[27]Estado de Resultados'!$P$8</definedName>
    <definedName name="PY4_Operating_Inc" localSheetId="27">#REF!</definedName>
    <definedName name="PY4_Operating_Inc">'[27]Estado de Resultados'!$P$18</definedName>
    <definedName name="PY4_Other_Cur_Assets" localSheetId="27">#REF!</definedName>
    <definedName name="PY4_Other_Cur_Assets">#REF!</definedName>
    <definedName name="PY4_Other_Exp." localSheetId="27">#REF!</definedName>
    <definedName name="PY4_Other_Exp.">'[27]Estado de Resultados'!$P$15</definedName>
    <definedName name="PY4_Other_LT_Assets" localSheetId="27">#REF!</definedName>
    <definedName name="PY4_Other_LT_Assets">#REF!</definedName>
    <definedName name="PY4_Other_LT_Liabilities" localSheetId="27">#REF!</definedName>
    <definedName name="PY4_Other_LT_Liabilities">#REF!</definedName>
    <definedName name="PY4_Preferred_Stock" localSheetId="27">#REF!</definedName>
    <definedName name="PY4_Preferred_Stock">#REF!</definedName>
    <definedName name="PY4_QUICK_ASSETS" localSheetId="27">#REF!</definedName>
    <definedName name="PY4_QUICK_ASSETS">'[27]Balance General'!$L$12</definedName>
    <definedName name="PY4_Retained_Earnings" localSheetId="27">#REF!</definedName>
    <definedName name="PY4_Retained_Earnings">#REF!</definedName>
    <definedName name="PY4_Selling" localSheetId="27">#REF!</definedName>
    <definedName name="PY4_Selling">'[27]Estado de Resultados'!$P$14</definedName>
    <definedName name="PY4_Tangible_Assets" localSheetId="27">#REF!</definedName>
    <definedName name="PY4_Tangible_Assets">#REF!</definedName>
    <definedName name="PY4_Taxes" localSheetId="27">#REF!</definedName>
    <definedName name="PY4_Taxes">'[27]Estado de Resultados'!$P$24</definedName>
    <definedName name="PY4_TOTAL_ASSETS" localSheetId="27">#REF!</definedName>
    <definedName name="PY4_TOTAL_ASSETS">'[27]Balance General'!$L$26</definedName>
    <definedName name="PY4_TOTAL_CURR_ASSETS" localSheetId="27">#REF!</definedName>
    <definedName name="PY4_TOTAL_CURR_ASSETS">'[27]Balance General'!$L$18</definedName>
    <definedName name="PY4_TOTAL_DEBT" localSheetId="27">#REF!</definedName>
    <definedName name="PY4_TOTAL_DEBT">'[27]Balance General'!$L$34</definedName>
    <definedName name="PY4_TOTAL_EQUITY" localSheetId="27">#REF!</definedName>
    <definedName name="PY4_TOTAL_EQUITY">'[27]Balance General'!$L$40</definedName>
    <definedName name="PY4_Trade_Payables" localSheetId="27">#REF!</definedName>
    <definedName name="PY4_Trade_Payables">'[27]Balance General'!$L$28</definedName>
    <definedName name="PY4_Year_Income_Statement" localSheetId="27">#REF!</definedName>
    <definedName name="PY4_Year_Income_Statement">'[27]Estado de Resultados'!$P$3</definedName>
    <definedName name="PY5_Accounts_Receivable" localSheetId="27">#REF!</definedName>
    <definedName name="PY5_Accounts_Receivable">#REF!</definedName>
    <definedName name="PY5_Administration" localSheetId="27">#REF!</definedName>
    <definedName name="PY5_Administration">'[27]Estado de Resultados'!$R$13</definedName>
    <definedName name="PY5_Cash" localSheetId="27">#REF!</definedName>
    <definedName name="PY5_Cash">'[27]Balance General'!$M$7</definedName>
    <definedName name="PY5_Common_Equity" localSheetId="27">#REF!</definedName>
    <definedName name="PY5_Common_Equity">'[27]Balance General'!$M$37</definedName>
    <definedName name="PY5_Cost_of_Sales" localSheetId="27">#REF!</definedName>
    <definedName name="PY5_Cost_of_Sales">'[27]Estado de Resultados'!$R$9</definedName>
    <definedName name="PY5_Current_Liabilities" localSheetId="27">#REF!</definedName>
    <definedName name="PY5_Current_Liabilities">'[27]Balance General'!$M$29</definedName>
    <definedName name="PY5_Depreciation" localSheetId="27">#REF!</definedName>
    <definedName name="PY5_Depreciation">'[27]Estado de Resultados'!$R$16</definedName>
    <definedName name="PY5_Disc._Ops." localSheetId="27">#REF!</definedName>
    <definedName name="PY5_Disc._Ops.">'[27]Estado de Resultados'!$R$28</definedName>
    <definedName name="PY5_Extraord." localSheetId="27">#REF!</definedName>
    <definedName name="PY5_Extraord.">'[27]Estado de Resultados'!$R$32</definedName>
    <definedName name="PY5_Gross_Profit" localSheetId="27">#REF!</definedName>
    <definedName name="PY5_Gross_Profit">'[27]Estado de Resultados'!$R$11</definedName>
    <definedName name="PY5_INC_AFT_TAX" localSheetId="27">#REF!</definedName>
    <definedName name="PY5_INC_AFT_TAX">'[27]Estado de Resultados'!$R$26</definedName>
    <definedName name="PY5_INC_BEF_EXTRAORD" localSheetId="27">#REF!</definedName>
    <definedName name="PY5_INC_BEF_EXTRAORD">'[27]Estado de Resultados'!$R$30</definedName>
    <definedName name="PY5_Inc_Bef_Tax" localSheetId="27">#REF!</definedName>
    <definedName name="PY5_Inc_Bef_Tax">'[27]Estado de Resultados'!$R$22</definedName>
    <definedName name="PY5_Intangible_Assets" localSheetId="27">#REF!</definedName>
    <definedName name="PY5_Intangible_Assets">#REF!</definedName>
    <definedName name="PY5_Interest_Expense" localSheetId="27">#REF!</definedName>
    <definedName name="PY5_Interest_Expense">'[27]Estado de Resultados'!$R$20</definedName>
    <definedName name="PY5_Inventory" localSheetId="27">#REF!</definedName>
    <definedName name="PY5_Inventory">#REF!</definedName>
    <definedName name="PY5_LIABIL_EQUITY" localSheetId="27">#REF!</definedName>
    <definedName name="PY5_LIABIL_EQUITY">'[31]Balance Sheet'!#REF!</definedName>
    <definedName name="PY5_Long_term_Debt__excl_Dfd_Taxes" localSheetId="27">#REF!</definedName>
    <definedName name="PY5_Long_term_Debt__excl_Dfd_Taxes">'[27]Balance General'!$M$30</definedName>
    <definedName name="PY5_Marketable_Sec" localSheetId="27">#REF!</definedName>
    <definedName name="PY5_Marketable_Sec">#REF!</definedName>
    <definedName name="PY5_NET_INCOME" localSheetId="27">#REF!</definedName>
    <definedName name="PY5_NET_INCOME">'[27]Estado de Resultados'!$R$34</definedName>
    <definedName name="PY5_Net_Revenue" localSheetId="27">#REF!</definedName>
    <definedName name="PY5_Net_Revenue">'[27]Estado de Resultados'!$R$8</definedName>
    <definedName name="PY5_Operating_Inc" localSheetId="27">#REF!</definedName>
    <definedName name="PY5_Operating_Inc">'[27]Estado de Resultados'!$R$18</definedName>
    <definedName name="PY5_Other_Curr_Assets" localSheetId="27">#REF!</definedName>
    <definedName name="PY5_Other_Curr_Assets">#REF!</definedName>
    <definedName name="PY5_Other_Exp." localSheetId="27">#REF!</definedName>
    <definedName name="PY5_Other_Exp.">'[27]Estado de Resultados'!$R$15</definedName>
    <definedName name="PY5_Other_LT_Assets" localSheetId="27">#REF!</definedName>
    <definedName name="PY5_Other_LT_Assets">#REF!</definedName>
    <definedName name="PY5_Other_LT_Liabilities" localSheetId="27">#REF!</definedName>
    <definedName name="PY5_Other_LT_Liabilities">#REF!</definedName>
    <definedName name="PY5_Preferred_Stock" localSheetId="27">#REF!</definedName>
    <definedName name="PY5_Preferred_Stock">#REF!</definedName>
    <definedName name="PY5_QUICK_ASSETS" localSheetId="27">#REF!</definedName>
    <definedName name="PY5_QUICK_ASSETS">'[27]Balance General'!$M$12</definedName>
    <definedName name="PY5_Retained_Earnings" localSheetId="27">#REF!</definedName>
    <definedName name="PY5_Retained_Earnings">#REF!</definedName>
    <definedName name="PY5_Selling" localSheetId="27">#REF!</definedName>
    <definedName name="PY5_Selling">'[27]Estado de Resultados'!$R$14</definedName>
    <definedName name="PY5_Tangible_Assets" localSheetId="27">#REF!</definedName>
    <definedName name="PY5_Tangible_Assets">#REF!</definedName>
    <definedName name="PY5_Taxes" localSheetId="27">#REF!</definedName>
    <definedName name="PY5_Taxes">'[27]Estado de Resultados'!$R$24</definedName>
    <definedName name="PY5_TOTAL_ASSETS" localSheetId="27">#REF!</definedName>
    <definedName name="PY5_TOTAL_ASSETS">'[27]Balance General'!$M$26</definedName>
    <definedName name="PY5_TOTAL_CURR_ASSETS" localSheetId="27">#REF!</definedName>
    <definedName name="PY5_TOTAL_CURR_ASSETS">'[27]Balance General'!$M$18</definedName>
    <definedName name="PY5_TOTAL_DEBT" localSheetId="27">#REF!</definedName>
    <definedName name="PY5_TOTAL_DEBT">'[27]Balance General'!$M$34</definedName>
    <definedName name="PY5_TOTAL_EQUITY" localSheetId="27">#REF!</definedName>
    <definedName name="PY5_TOTAL_EQUITY">'[27]Balance General'!$M$40</definedName>
    <definedName name="PY5_Trade_Payables" localSheetId="27">#REF!</definedName>
    <definedName name="PY5_Trade_Payables">'[27]Balance General'!$M$28</definedName>
    <definedName name="PY5_Year_Income_Statement" localSheetId="27">#REF!</definedName>
    <definedName name="PY5_Year_Income_Statement">'[27]Estado de Resultados'!$R$3</definedName>
    <definedName name="qa" localSheetId="27">#REF!</definedName>
    <definedName name="qa">[23]FISICO!#REF!</definedName>
    <definedName name="QAB" localSheetId="27">#REF!</definedName>
    <definedName name="QAB">#REF!</definedName>
    <definedName name="qac" localSheetId="27">#REF!</definedName>
    <definedName name="qac">#REF!</definedName>
    <definedName name="QGPL_CLTESLB" localSheetId="27">#REF!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 localSheetId="27">#REF!</definedName>
    <definedName name="RAZONES">'[38]Balance Melon'!#REF!</definedName>
    <definedName name="RE_GAN_EXTRAOR" localSheetId="27">#REF!</definedName>
    <definedName name="RE_GAN_EXTRAOR">#REF!</definedName>
    <definedName name="RE_PERD_EXTRAORD" localSheetId="27">#REF!</definedName>
    <definedName name="RE_PERD_EXTRAORD">#REF!</definedName>
    <definedName name="RECL_SUELDOS" localSheetId="27">#REF!</definedName>
    <definedName name="RECL_SUELDOS">#REF!</definedName>
    <definedName name="Res_a_Impto" localSheetId="27">#REF!</definedName>
    <definedName name="Res_a_Impto">'[11]Enfoque BCP'!$D$59</definedName>
    <definedName name="RES_ANTES_DE_IMPUESTOS_2" localSheetId="27">#REF!</definedName>
    <definedName name="RES_ANTES_DE_IMPUESTOS_2">'[12]Comparativo ER'!$H$56</definedName>
    <definedName name="RES_ANTES_IMPUESTOS_1" localSheetId="27">#REF!</definedName>
    <definedName name="RES_ANTES_IMPUESTOS_1">'[12]Comparativo ER'!$F$56</definedName>
    <definedName name="RESERV_LEG" localSheetId="27">#REF!</definedName>
    <definedName name="RESERV_LEG">#REF!</definedName>
    <definedName name="RESERV_LEGAL" localSheetId="27">#REF!</definedName>
    <definedName name="RESERV_LEGAL">#REF!</definedName>
    <definedName name="Residual_difference" localSheetId="27">#REF!</definedName>
    <definedName name="Residual_difference">'[9]Calculo del Exceso'!#REF!</definedName>
    <definedName name="ResPorcentual" localSheetId="27">#REF!</definedName>
    <definedName name="ResPorcentual">#REF!</definedName>
    <definedName name="RESUL_EJERC" localSheetId="27">#REF!</definedName>
    <definedName name="RESUL_EJERC">#REF!</definedName>
    <definedName name="RESULT_ACUMUL" localSheetId="27">#REF!</definedName>
    <definedName name="RESULT_ACUMUL">#REF!</definedName>
    <definedName name="RESULTADO_DEL_EJERCICIO_1" localSheetId="27">#REF!</definedName>
    <definedName name="RESULTADO_DEL_EJERCICIO_1">'[12]Comparativo ER'!$F$60</definedName>
    <definedName name="RESULTADO_DEL_EJERCICIO_2" localSheetId="27">#REF!</definedName>
    <definedName name="RESULTADO_DEL_EJERCICIO_2">'[10]Comparativo ER'!#REF!</definedName>
    <definedName name="RESULTADO_OPERATIVO_1" localSheetId="27">#REF!</definedName>
    <definedName name="RESULTADO_OPERATIVO_1">'[12]Comparativo ER'!$F$38</definedName>
    <definedName name="Ret_Allowance" localSheetId="27">#REF!</definedName>
    <definedName name="Ret_Allowance">#REF!</definedName>
    <definedName name="roie" localSheetId="27">#REF!</definedName>
    <definedName name="roie">#REF!</definedName>
    <definedName name="RS_GANANC" localSheetId="27">#REF!</definedName>
    <definedName name="RS_GANANC">#REF!</definedName>
    <definedName name="RS_PERDID">#REF!</definedName>
    <definedName name="rt">#REF!</definedName>
    <definedName name="rte">#REF!</definedName>
    <definedName name="s" localSheetId="27">#REF!</definedName>
    <definedName name="s">'[5]06-98'!#REF!</definedName>
    <definedName name="S_AcctDes" localSheetId="27">#REF!</definedName>
    <definedName name="S_AcctDes">#REF!</definedName>
    <definedName name="S_Adjust" localSheetId="27">#REF!</definedName>
    <definedName name="S_Adjust">#REF!</definedName>
    <definedName name="S_Adjust_Data" localSheetId="27">#REF!</definedName>
    <definedName name="S_Adjust_Data">[47]Lead!$I$1:$I$377</definedName>
    <definedName name="S_Adjust_GT" localSheetId="27">#REF!</definedName>
    <definedName name="S_Adjust_GT">#REF!</definedName>
    <definedName name="S_AJE_Tot" localSheetId="27">#REF!</definedName>
    <definedName name="S_AJE_Tot">#REF!</definedName>
    <definedName name="S_AJE_Tot_Data" localSheetId="27">#REF!</definedName>
    <definedName name="S_AJE_Tot_Data">[47]Lead!$H$1:$H$377</definedName>
    <definedName name="S_AJE_Tot_GT" localSheetId="27">#REF!</definedName>
    <definedName name="S_AJE_Tot_GT">#REF!</definedName>
    <definedName name="S_CompNum" localSheetId="27">#REF!</definedName>
    <definedName name="S_CompNum">#REF!</definedName>
    <definedName name="S_CY_Beg" localSheetId="27">#REF!</definedName>
    <definedName name="S_CY_Beg">#REF!</definedName>
    <definedName name="S_CY_Beg_Data" localSheetId="27">#REF!</definedName>
    <definedName name="S_CY_Beg_Data">[47]Lead!$F$1:$F$377</definedName>
    <definedName name="S_CY_Beg_GT" localSheetId="27">#REF!</definedName>
    <definedName name="S_CY_Beg_GT">#REF!</definedName>
    <definedName name="S_CY_End" localSheetId="27">#REF!</definedName>
    <definedName name="S_CY_End">#REF!</definedName>
    <definedName name="S_CY_End_Data" localSheetId="27">#REF!</definedName>
    <definedName name="S_CY_End_Data">[47]Lead!$K$1:$K$377</definedName>
    <definedName name="S_CY_End_GT" localSheetId="27">#REF!</definedName>
    <definedName name="S_CY_End_GT">#REF!</definedName>
    <definedName name="S_Diff_Amt" localSheetId="27">#REF!</definedName>
    <definedName name="S_Diff_Amt">#REF!</definedName>
    <definedName name="S_Diff_Pct" localSheetId="27">#REF!</definedName>
    <definedName name="S_Diff_Pct">#REF!</definedName>
    <definedName name="S_GrpNum">#REF!</definedName>
    <definedName name="S_Headings">#REF!</definedName>
    <definedName name="S_KeyValue">#REF!</definedName>
    <definedName name="S_PY_End">#REF!</definedName>
    <definedName name="S_PY_End_Data" localSheetId="27">#REF!</definedName>
    <definedName name="S_PY_End_Data">[47]Lead!$M$1:$M$377</definedName>
    <definedName name="S_PY_End_GT" localSheetId="27">#REF!</definedName>
    <definedName name="S_PY_End_GT">#REF!</definedName>
    <definedName name="S_RJE_Tot" localSheetId="27">#REF!</definedName>
    <definedName name="S_RJE_Tot">#REF!</definedName>
    <definedName name="S_RJE_Tot_Data" localSheetId="27">#REF!</definedName>
    <definedName name="S_RJE_Tot_Data">[47]Lead!$J$1:$J$377</definedName>
    <definedName name="S_RJE_Tot_GT" localSheetId="27">#REF!</definedName>
    <definedName name="S_RJE_Tot_GT">#REF!</definedName>
    <definedName name="S_RowNum" localSheetId="27">#REF!</definedName>
    <definedName name="S_RowNum">#REF!</definedName>
    <definedName name="S1P" localSheetId="27">#REF!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 localSheetId="27">#REF!</definedName>
    <definedName name="SETIN2">[51]LUIB!$A$2:$D$220</definedName>
    <definedName name="SETIN3" localSheetId="27">#REF!</definedName>
    <definedName name="SETIN3">'[51]SALDO SAP'!$A$2:$D$221</definedName>
    <definedName name="setriembre" localSheetId="27">#REF!</definedName>
    <definedName name="setriembre">#REF!</definedName>
    <definedName name="setsal" localSheetId="27">#REF!</definedName>
    <definedName name="setsal">#REF!</definedName>
    <definedName name="SJU" localSheetId="27">#REF!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7">#REF!</definedName>
    <definedName name="Starting_Point">#REF!</definedName>
    <definedName name="STKDIARIO" localSheetId="27">#REF!</definedName>
    <definedName name="STKDIARIO">#REF!</definedName>
    <definedName name="STKDIARIOPX01" localSheetId="27">#REF!</definedName>
    <definedName name="STKDIARIOPX01">#REF!</definedName>
    <definedName name="STKDIARIOPX04">#REF!</definedName>
    <definedName name="Suma_de_ABR_U_3">#REF!</definedName>
    <definedName name="SUMMARY">#REF!</definedName>
    <definedName name="super">#REF!</definedName>
    <definedName name="t">#REF!</definedName>
    <definedName name="TABLA" localSheetId="27">#REF!</definedName>
    <definedName name="TABLA">'[52]PPC CUADROS'!#REF!</definedName>
    <definedName name="tablasun" localSheetId="27">#REF!</definedName>
    <definedName name="tablasun">#REF!</definedName>
    <definedName name="Tasa_Municip_CCSS_Propios" localSheetId="27">#REF!</definedName>
    <definedName name="Tasa_Municip_CCSS_Propios">#REF!</definedName>
    <definedName name="TbPy530057" localSheetId="27">#REF!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27">#REF!</definedName>
    <definedName name="TEST2">'[53]21250000'!#REF!</definedName>
    <definedName name="TEST20" localSheetId="27">#REF!</definedName>
    <definedName name="TEST20">#REF!</definedName>
    <definedName name="TEST21" localSheetId="27">#REF!</definedName>
    <definedName name="TEST21">#REF!</definedName>
    <definedName name="TEST22" localSheetId="27">#REF!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 localSheetId="27">#REF!</definedName>
    <definedName name="TESTHKEY">'[54]3210001'!#REF!</definedName>
    <definedName name="TESTKEYS" localSheetId="27">#REF!</definedName>
    <definedName name="TESTKEYS">#REF!</definedName>
    <definedName name="TESTVKEY" localSheetId="27">#REF!</definedName>
    <definedName name="TESTVKEY">'[54]3210001'!#REF!</definedName>
    <definedName name="TextRefCopy1" localSheetId="27">#REF!</definedName>
    <definedName name="TextRefCopy1">#REF!</definedName>
    <definedName name="TextRefCopy10" localSheetId="27">#REF!</definedName>
    <definedName name="TextRefCopy10">#REF!</definedName>
    <definedName name="TextRefCopy100" localSheetId="27">#REF!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 localSheetId="27">#REF!</definedName>
    <definedName name="TextRefCopy12">[55]CMA!#REF!</definedName>
    <definedName name="TextRefCopy120" localSheetId="27">#REF!</definedName>
    <definedName name="TextRefCopy120">#REF!</definedName>
    <definedName name="TextRefCopy121" localSheetId="27">#REF!</definedName>
    <definedName name="TextRefCopy121">#REF!</definedName>
    <definedName name="TextRefCopy122" localSheetId="27">#REF!</definedName>
    <definedName name="TextRefCopy122">#REF!</definedName>
    <definedName name="TextRefCopy123">#REF!</definedName>
    <definedName name="TextRefCopy127">#REF!</definedName>
    <definedName name="TextRefCopy13">#REF!</definedName>
    <definedName name="TextRefCopy14">#REF!</definedName>
    <definedName name="TextRefCopy15" localSheetId="27">#REF!</definedName>
    <definedName name="TextRefCopy15">'[56]BG Detallado'!#REF!</definedName>
    <definedName name="TextRefCopy16" localSheetId="27">#REF!</definedName>
    <definedName name="TextRefCopy16">'[56]BG Detallado'!#REF!</definedName>
    <definedName name="TextRefCopy169" localSheetId="27">#REF!</definedName>
    <definedName name="TextRefCopy169">#REF!</definedName>
    <definedName name="TextRefCopy17" localSheetId="27">#REF!</definedName>
    <definedName name="TextRefCopy17">'[57]deudas bancarias'!#REF!</definedName>
    <definedName name="TextRefCopy171" localSheetId="27">#REF!</definedName>
    <definedName name="TextRefCopy171">#REF!</definedName>
    <definedName name="TextRefCopy172" localSheetId="27">#REF!</definedName>
    <definedName name="TextRefCopy172">#REF!</definedName>
    <definedName name="TextRefCopy173" localSheetId="27">#REF!</definedName>
    <definedName name="TextRefCopy173">#REF!</definedName>
    <definedName name="TextRefCopy175">#REF!</definedName>
    <definedName name="TextRefCopy177">#REF!</definedName>
    <definedName name="TextRefCopy178">#REF!</definedName>
    <definedName name="TextRefCopy19">#REF!</definedName>
    <definedName name="TextRefCopy2" localSheetId="27">#REF!</definedName>
    <definedName name="TextRefCopy2">[58]BG2007!#REF!</definedName>
    <definedName name="TextRefCopy20" localSheetId="27">#REF!</definedName>
    <definedName name="TextRefCopy20">[55]CMA!#REF!</definedName>
    <definedName name="TextRefCopy21" localSheetId="27">#REF!</definedName>
    <definedName name="TextRefCopy21">#REF!</definedName>
    <definedName name="TextRefCopy23" localSheetId="27">#REF!</definedName>
    <definedName name="TextRefCopy23">#REF!</definedName>
    <definedName name="TextRefCopy24" localSheetId="27">#REF!</definedName>
    <definedName name="TextRefCopy24">'[59]Sub-CMA  1500'!#REF!</definedName>
    <definedName name="TextRefCopy25" localSheetId="27">#REF!</definedName>
    <definedName name="TextRefCopy25">#REF!</definedName>
    <definedName name="TextRefCopy26" localSheetId="27">#REF!</definedName>
    <definedName name="TextRefCopy26">#REF!</definedName>
    <definedName name="TextRefCopy27" localSheetId="27">#REF!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 localSheetId="27">#REF!</definedName>
    <definedName name="TextRefCopy5">[58]BG2007!#REF!</definedName>
    <definedName name="TextRefCopy50" localSheetId="27">#REF!</definedName>
    <definedName name="TextRefCopy50">#REF!</definedName>
    <definedName name="TextRefCopy51" localSheetId="27">#REF!</definedName>
    <definedName name="TextRefCopy51">#REF!</definedName>
    <definedName name="TextRefCopy52" localSheetId="27">#REF!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 localSheetId="27">#REF!</definedName>
    <definedName name="TextRefCopy9">[58]BG2007!#REF!</definedName>
    <definedName name="TextRefCopy97" localSheetId="27">#REF!</definedName>
    <definedName name="TextRefCopy97">#REF!</definedName>
    <definedName name="TextRefCopy98" localSheetId="27">#REF!</definedName>
    <definedName name="TextRefCopy98">#REF!</definedName>
    <definedName name="TextRefCopyRangeCount" hidden="1">1</definedName>
    <definedName name="Threshold" localSheetId="27">#REF!</definedName>
    <definedName name="Threshold">'[9]Calculo del Exceso'!#REF!</definedName>
    <definedName name="_xlnm.Print_Titles" localSheetId="7">'Nota 2'!$1:$5</definedName>
    <definedName name="Top_Stratum_Number" localSheetId="27">#REF!</definedName>
    <definedName name="Top_Stratum_Number">#REF!</definedName>
    <definedName name="Top_Stratum_Value">#REF!</definedName>
    <definedName name="TOT_CTAS_CONT">#REF!</definedName>
    <definedName name="Total_Amount">#REF!</definedName>
    <definedName name="Total_anticipated_uncorrected_misstatements" localSheetId="27">#REF!</definedName>
    <definedName name="Total_anticipated_uncorrected_misstatements">'[11]Input &amp; Summary'!#REF!</definedName>
    <definedName name="Total_anticipated_uncorrected_misstatementsA" localSheetId="27">#REF!</definedName>
    <definedName name="Total_anticipated_uncorrected_misstatementsA">'[11]Input &amp; Summary'!#REF!</definedName>
    <definedName name="Total_anticipated_uncorrected_misstatementsF" localSheetId="27">#REF!</definedName>
    <definedName name="Total_anticipated_uncorrected_misstatementsF">'[11]Input &amp; Summary'!#REF!</definedName>
    <definedName name="Total_anticipated_uncorrected_misstatementsH" localSheetId="27">#REF!</definedName>
    <definedName name="Total_anticipated_uncorrected_misstatementsH">'[11]Input &amp; Summary'!#REF!</definedName>
    <definedName name="Total_anticipated_uncorrected_misstatementsJ" localSheetId="27">#REF!</definedName>
    <definedName name="Total_anticipated_uncorrected_misstatementsJ">'[11]Input &amp; Summary'!#REF!</definedName>
    <definedName name="TOTAL_CTAS_ORDEN" localSheetId="27">#REF!</definedName>
    <definedName name="TOTAL_CTAS_ORDEN">#REF!</definedName>
    <definedName name="Total_Number_Selections" localSheetId="27">#REF!</definedName>
    <definedName name="Total_Number_Selections">#REF!</definedName>
    <definedName name="tp" localSheetId="27">#REF!</definedName>
    <definedName name="tp">#REF!</definedName>
    <definedName name="Unidades">#REF!</definedName>
    <definedName name="URUGUAY">#REF!</definedName>
    <definedName name="VALOR_PUB">#REF!</definedName>
    <definedName name="VARPRES" localSheetId="27">#REF!</definedName>
    <definedName name="VARPRES">[36]EERR!#REF!</definedName>
    <definedName name="VARPRESAC" localSheetId="27">#REF!</definedName>
    <definedName name="VARPRESAC">[36]EERR!#REF!</definedName>
    <definedName name="VARREAL" localSheetId="27">#REF!</definedName>
    <definedName name="VARREAL">[36]EERR!#REF!</definedName>
    <definedName name="VARREALAC" localSheetId="27">#REF!</definedName>
    <definedName name="VARREALAC">[36]EERR!#REF!</definedName>
    <definedName name="vencidos" localSheetId="27">#REF!</definedName>
    <definedName name="vencidos">#REF!</definedName>
    <definedName name="VENTASM3PRESAC" localSheetId="27">#REF!</definedName>
    <definedName name="VENTASM3PRESAC">[36]EERR!#REF!</definedName>
    <definedName name="VENTASM3REALAC" localSheetId="27">#REF!</definedName>
    <definedName name="VENTASM3REALAC">[36]EERR!#REF!</definedName>
    <definedName name="VENTASPSPRESAC" localSheetId="27">#REF!</definedName>
    <definedName name="VENTASPSPRESAC">[36]EERR!#REF!</definedName>
    <definedName name="VENTASPSREALAC" localSheetId="27">#REF!</definedName>
    <definedName name="VENTASPSREALAC">[36]EERR!#REF!</definedName>
    <definedName name="vigencia" localSheetId="27">#REF!</definedName>
    <definedName name="vigencia">#REF!</definedName>
    <definedName name="VPKT" localSheetId="27">#REF!</definedName>
    <definedName name="VPKT">'[38]Balance Melon'!#REF!</definedName>
    <definedName name="vpphold" localSheetId="27">#REF!</definedName>
    <definedName name="vpphold">#REF!</definedName>
    <definedName name="VTADIAR" localSheetId="27">#REF!</definedName>
    <definedName name="VTADIAR">#REF!</definedName>
    <definedName name="VTM_1" localSheetId="27">#REF!</definedName>
    <definedName name="VTM_1">#REF!</definedName>
    <definedName name="VTM_10" localSheetId="27">#REF!</definedName>
    <definedName name="VTM_10">'[60]A4-Prestamos  corto-largo plazo'!#REF!</definedName>
    <definedName name="VTM_12" localSheetId="27">#REF!</definedName>
    <definedName name="VTM_12">'[60]A3-cruce con contabilidad'!#REF!</definedName>
    <definedName name="VTM_13" localSheetId="27">(#REF!,#REF!)</definedName>
    <definedName name="VTM_13">('[60]A4-Prestamos  corto-largo plazo'!$F$19,'[60]A4-Prestamos  corto-largo plazo'!$F$55)</definedName>
    <definedName name="VTM_2" localSheetId="27">#REF!</definedName>
    <definedName name="VTM_2">#REF!</definedName>
    <definedName name="VTM_3" localSheetId="27">#REF!</definedName>
    <definedName name="VTM_3">'[61]1. Conciliación'!#REF!</definedName>
    <definedName name="VTM_4" localSheetId="27">#REF!</definedName>
    <definedName name="VTM_4">'[61]1. Conciliación'!#REF!</definedName>
    <definedName name="VTM_7" localSheetId="27">#REF!</definedName>
    <definedName name="VTM_7">#REF!</definedName>
    <definedName name="VTM_8" localSheetId="27">#REF!</definedName>
    <definedName name="VTM_8">'[60]A4-Prestamos  corto-largo plazo'!#REF!</definedName>
    <definedName name="VTO" localSheetId="27">#REF!</definedName>
    <definedName name="VTO">#REF!</definedName>
    <definedName name="vtoañoc" localSheetId="27">#REF!</definedName>
    <definedName name="vtoañoc">#REF!</definedName>
    <definedName name="vtoañon" localSheetId="27">#REF!</definedName>
    <definedName name="vtoañon">#REF!</definedName>
    <definedName name="vtoaños">#REF!</definedName>
    <definedName name="VTOSN">#REF!</definedName>
    <definedName name="WDSD" hidden="1">#REF!</definedName>
    <definedName name="wqdq">#REF!</definedName>
    <definedName name="wrn.Aging._.and._.Trend._.Analysis." localSheetId="2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7" hidden="1">{#N/A,#N/A,FALSE,"VOL"}</definedName>
    <definedName name="wrn.Volumen." hidden="1">{#N/A,#N/A,FALSE,"VOL"}</definedName>
    <definedName name="x">#REF!</definedName>
    <definedName name="xdc" localSheetId="27">#REF!</definedName>
    <definedName name="xdc">#REF!</definedName>
    <definedName name="XREF_COLUMN_1" localSheetId="27" hidden="1">#REF!</definedName>
    <definedName name="XREF_COLUMN_1" hidden="1">#REF!</definedName>
    <definedName name="XREF_COLUMN_10" hidden="1">#REF!</definedName>
    <definedName name="XREF_COLUMN_11" localSheetId="27" hidden="1">#REF!</definedName>
    <definedName name="XREF_COLUMN_11" hidden="1">'[62]Nov 05 PPC'!#REF!</definedName>
    <definedName name="XREF_COLUMN_12" localSheetId="27"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localSheetId="27" hidden="1">#REF!</definedName>
    <definedName name="XREF_COLUMN_22" hidden="1">'[63]Recal. Cargas Sociales'!#REF!</definedName>
    <definedName name="XREF_COLUMN_24" localSheetId="27" hidden="1">#REF!</definedName>
    <definedName name="XREF_COLUMN_24" hidden="1">#REF!</definedName>
    <definedName name="XREF_COLUMN_3" localSheetId="27" hidden="1">#REF!</definedName>
    <definedName name="XREF_COLUMN_3" hidden="1">'[62]Mar 05 PPC'!#REF!</definedName>
    <definedName name="XREF_COLUMN_4" localSheetId="27" hidden="1">#REF!</definedName>
    <definedName name="XREF_COLUMN_4" hidden="1">'[62]Abr 05 PPC'!#REF!</definedName>
    <definedName name="XREF_COLUMN_5" localSheetId="27" hidden="1">#REF!</definedName>
    <definedName name="XREF_COLUMN_5" hidden="1">'[62]May 05 PPC'!#REF!</definedName>
    <definedName name="XREF_COLUMN_6" localSheetId="27" hidden="1">#REF!</definedName>
    <definedName name="XREF_COLUMN_6" hidden="1">'[62]Jun 05 PPC'!#REF!</definedName>
    <definedName name="XREF_COLUMN_7" localSheetId="27" hidden="1">#REF!</definedName>
    <definedName name="XREF_COLUMN_7" hidden="1">#REF!</definedName>
    <definedName name="XREF_COLUMN_8" localSheetId="27" hidden="1">#REF!</definedName>
    <definedName name="XREF_COLUMN_8" hidden="1">'[62]Ago 05 PPC'!#REF!</definedName>
    <definedName name="XREF_COLUMN_9" localSheetId="27" hidden="1">#REF!</definedName>
    <definedName name="XREF_COLUMN_9" hidden="1">#REF!</definedName>
    <definedName name="XRefActiveRow" localSheetId="27" hidden="1">#REF!</definedName>
    <definedName name="XRefActiveRow" hidden="1">#REF!</definedName>
    <definedName name="XRefColumnsCount" hidden="1">2</definedName>
    <definedName name="XRefCopy1" localSheetId="27" hidden="1">#REF!</definedName>
    <definedName name="XRefCopy1" hidden="1">#REF!</definedName>
    <definedName name="XRefCopy10" localSheetId="27"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27" hidden="1">#REF!</definedName>
    <definedName name="XRefCopy128Row" hidden="1">[62]XREF!#REF!</definedName>
    <definedName name="XRefCopy129" localSheetId="27" hidden="1">#REF!</definedName>
    <definedName name="XRefCopy129" hidden="1">#REF!</definedName>
    <definedName name="XRefCopy129Row" localSheetId="27" hidden="1">#REF!</definedName>
    <definedName name="XRefCopy129Row" hidden="1">#REF!</definedName>
    <definedName name="XRefCopy12Row" localSheetId="27"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localSheetId="27" hidden="1">#REF!</definedName>
    <definedName name="XRefCopy15" hidden="1">'[9]Aguin. Sueldos '!#REF!</definedName>
    <definedName name="XRefCopy150" localSheetId="27" hidden="1">#REF!</definedName>
    <definedName name="XRefCopy150" hidden="1">#REF!</definedName>
    <definedName name="XRefCopy150Row" localSheetId="27" hidden="1">#REF!</definedName>
    <definedName name="XRefCopy150Row" hidden="1">#REF!</definedName>
    <definedName name="XRefCopy151" localSheetId="27"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localSheetId="27" hidden="1">#REF!</definedName>
    <definedName name="XRefCopy16" hidden="1">'[64]Prov. Circularizados'!#REF!</definedName>
    <definedName name="XRefCopy160" localSheetId="27" hidden="1">#REF!</definedName>
    <definedName name="XRefCopy160" hidden="1">#REF!</definedName>
    <definedName name="XRefCopy160Row" localSheetId="27" hidden="1">#REF!</definedName>
    <definedName name="XRefCopy160Row" hidden="1">#REF!</definedName>
    <definedName name="XRefCopy161" localSheetId="27"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27" hidden="1">#REF!</definedName>
    <definedName name="XRefCopy42" hidden="1">'[65]Selección de Cuentas'!#REF!</definedName>
    <definedName name="XRefCopy42Row" localSheetId="27" hidden="1">#REF!</definedName>
    <definedName name="XRefCopy42Row" hidden="1">#REF!</definedName>
    <definedName name="XRefCopy43" localSheetId="27" hidden="1">#REF!</definedName>
    <definedName name="XRefCopy43" hidden="1">'[65]Selección de Cuentas'!#REF!</definedName>
    <definedName name="XRefCopy43Row" localSheetId="27" hidden="1">#REF!</definedName>
    <definedName name="XRefCopy43Row" hidden="1">#REF!</definedName>
    <definedName name="XRefCopy44" localSheetId="27" hidden="1">#REF!</definedName>
    <definedName name="XRefCopy44" hidden="1">'[65]Selección de Cuentas'!#REF!</definedName>
    <definedName name="XRefCopy44Row" localSheetId="27" hidden="1">#REF!</definedName>
    <definedName name="XRefCopy44Row" hidden="1">#REF!</definedName>
    <definedName name="XRefCopy45" localSheetId="27" hidden="1">#REF!</definedName>
    <definedName name="XRefCopy45" hidden="1">'[65]Selección de Cuentas'!#REF!</definedName>
    <definedName name="XRefCopy45Row" localSheetId="27" hidden="1">#REF!</definedName>
    <definedName name="XRefCopy45Row" hidden="1">#REF!</definedName>
    <definedName name="XRefCopy46" localSheetId="27" hidden="1">#REF!</definedName>
    <definedName name="XRefCopy46" hidden="1">'[65]Selección de Cuentas'!#REF!</definedName>
    <definedName name="XRefCopy46Row" localSheetId="27" hidden="1">#REF!</definedName>
    <definedName name="XRefCopy46Row" hidden="1">#REF!</definedName>
    <definedName name="XRefCopy47" localSheetId="27" hidden="1">#REF!</definedName>
    <definedName name="XRefCopy47" hidden="1">'[65]Selección de Cuentas'!#REF!</definedName>
    <definedName name="XRefCopy47Row" localSheetId="27" hidden="1">#REF!</definedName>
    <definedName name="XRefCopy47Row" hidden="1">#REF!</definedName>
    <definedName name="XRefCopy48" localSheetId="27" hidden="1">#REF!</definedName>
    <definedName name="XRefCopy48" hidden="1">'[65]Selección de Cuentas'!#REF!</definedName>
    <definedName name="XRefCopy48Row" localSheetId="27" hidden="1">#REF!</definedName>
    <definedName name="XRefCopy48Row" hidden="1">#REF!</definedName>
    <definedName name="XRefCopy49" localSheetId="27" hidden="1">#REF!</definedName>
    <definedName name="XRefCopy49" hidden="1">'[65]Selección de Cuentas'!#REF!</definedName>
    <definedName name="XRefCopy49Row" localSheetId="27" hidden="1">#REF!</definedName>
    <definedName name="XRefCopy49Row" hidden="1">#REF!</definedName>
    <definedName name="XRefCopy4Row" localSheetId="27" hidden="1">#REF!</definedName>
    <definedName name="XRefCopy4Row" hidden="1">#REF!</definedName>
    <definedName name="XRefCopy5" localSheetId="27" hidden="1">#REF!</definedName>
    <definedName name="XRefCopy5" hidden="1">[66]Sheet1!#REF!</definedName>
    <definedName name="XRefCopy50" localSheetId="27" hidden="1">#REF!</definedName>
    <definedName name="XRefCopy50" hidden="1">'[65]Selección de Cuentas'!#REF!</definedName>
    <definedName name="XRefCopy50Row" localSheetId="27" hidden="1">#REF!</definedName>
    <definedName name="XRefCopy50Row" hidden="1">#REF!</definedName>
    <definedName name="XRefCopy51" localSheetId="27" hidden="1">#REF!</definedName>
    <definedName name="XRefCopy51" hidden="1">'[65]Selección de Cuentas'!#REF!</definedName>
    <definedName name="XRefCopy51Row" localSheetId="27" hidden="1">#REF!</definedName>
    <definedName name="XRefCopy51Row" hidden="1">#REF!</definedName>
    <definedName name="XRefCopy52" localSheetId="27" hidden="1">#REF!</definedName>
    <definedName name="XRefCopy52" hidden="1">'[65]Selección de Cuentas'!#REF!</definedName>
    <definedName name="XRefCopy52Row" localSheetId="27" hidden="1">#REF!</definedName>
    <definedName name="XRefCopy52Row" hidden="1">#REF!</definedName>
    <definedName name="XRefCopy53" localSheetId="27" hidden="1">#REF!</definedName>
    <definedName name="XRefCopy53" hidden="1">#REF!</definedName>
    <definedName name="XRefCopy53Row" localSheetId="27"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localSheetId="27" hidden="1">#REF!</definedName>
    <definedName name="XRefCopy80" hidden="1">'[63]Recal. Sueldos y Aguinaldos'!#REF!</definedName>
    <definedName name="XRefCopy80Row" localSheetId="27" hidden="1">#REF!</definedName>
    <definedName name="XRefCopy80Row" hidden="1">#REF!</definedName>
    <definedName name="XRefCopy81Row" localSheetId="27" hidden="1">#REF!</definedName>
    <definedName name="XRefCopy81Row" hidden="1">#REF!</definedName>
    <definedName name="XRefCopy82Row" hidden="1">#REF!</definedName>
    <definedName name="XRefCopy83Row" hidden="1">#REF!</definedName>
    <definedName name="XRefCopy84" localSheetId="27" hidden="1">#REF!</definedName>
    <definedName name="XRefCopy84" hidden="1">'[63]Recal. Cargas Sociales'!#REF!</definedName>
    <definedName name="XRefCopy84Row" localSheetId="27" hidden="1">#REF!</definedName>
    <definedName name="XRefCopy84Row" hidden="1">#REF!</definedName>
    <definedName name="XRefCopy85" localSheetId="27" hidden="1">#REF!</definedName>
    <definedName name="XRefCopy85" hidden="1">#REF!</definedName>
    <definedName name="XRefCopy85Row" localSheetId="27"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7" hidden="1">#REF!</definedName>
    <definedName name="XRefPaste1" hidden="1">#REF!</definedName>
    <definedName name="XRefPaste10" localSheetId="27"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27" hidden="1">#REF!</definedName>
    <definedName name="XRefPaste4" hidden="1">[67]Sheet1!#REF!</definedName>
    <definedName name="XRefPaste40" localSheetId="27" hidden="1">#REF!</definedName>
    <definedName name="XRefPaste40" hidden="1">#REF!</definedName>
    <definedName name="XRefPaste40Row" localSheetId="27" hidden="1">#REF!</definedName>
    <definedName name="XRefPaste40Row" hidden="1">#REF!</definedName>
    <definedName name="XRefPaste41" localSheetId="27"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7">#REF!</definedName>
    <definedName name="xx">#REF!</definedName>
    <definedName name="Z_1CF653B9_1D21_4A9C_AA17_F11F69E63EF0_.wvu.Cols" localSheetId="4" hidden="1">EVPN!#REF!</definedName>
    <definedName name="Z_1CF653B9_1D21_4A9C_AA17_F11F69E63EF0_.wvu.FilterData" localSheetId="24" hidden="1">'Nota 18'!$A$35:$AK$55</definedName>
    <definedName name="Z_1CF653B9_1D21_4A9C_AA17_F11F69E63EF0_.wvu.PrintArea" localSheetId="3" hidden="1">ER!$B$1:$G$33</definedName>
    <definedName name="Z_1CF653B9_1D21_4A9C_AA17_F11F69E63EF0_.wvu.Rows" localSheetId="0" hidden="1">Indice!$9:$9</definedName>
    <definedName name="Z_F8E9AB04_54F6_429E_BABF_AEAD6E7A56F0_.wvu.Cols" localSheetId="4" hidden="1">EVPN!#REF!</definedName>
    <definedName name="Z_F8E9AB04_54F6_429E_BABF_AEAD6E7A56F0_.wvu.FilterData" localSheetId="24" hidden="1">'Nota 18'!$A$35:$AK$55</definedName>
    <definedName name="Z_F8E9AB04_54F6_429E_BABF_AEAD6E7A56F0_.wvu.PrintArea" localSheetId="3" hidden="1">ER!$B$1:$G$33</definedName>
    <definedName name="Z_F8E9AB04_54F6_429E_BABF_AEAD6E7A56F0_.wvu.Rows" localSheetId="0" hidden="1">Indice!$9:$9</definedName>
    <definedName name="zdfd" localSheetId="27" hidden="1">#REF!</definedName>
    <definedName name="zdfd" hidden="1">#REF!</definedName>
  </definedNames>
  <calcPr calcId="191028"/>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40" i="39" l="1"/>
  <c r="C40" i="39"/>
  <c r="D39" i="39"/>
  <c r="D38" i="39"/>
  <c r="C39" i="39"/>
  <c r="C38" i="39"/>
  <c r="J29" i="8" l="1"/>
  <c r="J30" i="8"/>
  <c r="H28" i="8"/>
  <c r="L28" i="8" s="1"/>
  <c r="D25" i="8"/>
  <c r="L25" i="8" s="1"/>
  <c r="K30" i="8"/>
  <c r="I30" i="8"/>
  <c r="G30" i="8"/>
  <c r="F30" i="8"/>
  <c r="E30" i="8"/>
  <c r="L27" i="8"/>
  <c r="L26" i="8"/>
  <c r="C27" i="15"/>
  <c r="D27" i="15"/>
  <c r="C30" i="8" l="1"/>
  <c r="D30" i="8"/>
  <c r="H30" i="8"/>
  <c r="L29" i="8"/>
  <c r="L30" i="8"/>
  <c r="D14" i="65" l="1"/>
  <c r="C14" i="65"/>
</calcChain>
</file>

<file path=xl/sharedStrings.xml><?xml version="1.0" encoding="utf-8"?>
<sst xmlns="http://schemas.openxmlformats.org/spreadsheetml/2006/main" count="1366" uniqueCount="1041">
  <si>
    <t>Efectivo y equivalente de efectivo</t>
  </si>
  <si>
    <t>Nota 3</t>
  </si>
  <si>
    <t>I.V.A. Crédito Fiscal 10%</t>
  </si>
  <si>
    <t>Otros créditos</t>
  </si>
  <si>
    <t>Nota 6</t>
  </si>
  <si>
    <t>Retenciones Internacionales IVA</t>
  </si>
  <si>
    <t>Pagos No aplicados</t>
  </si>
  <si>
    <t>Anticipo a Provee.Moneda Local</t>
  </si>
  <si>
    <t>Operaciones a Liquidar GS</t>
  </si>
  <si>
    <t>CDA - No Vinculada  GS</t>
  </si>
  <si>
    <t>Inversiones Temporales</t>
  </si>
  <si>
    <t>Nota 4</t>
  </si>
  <si>
    <t>Bonos Publicos GS - Vinculados</t>
  </si>
  <si>
    <t>Bonos Financieros GS - Vinculadas</t>
  </si>
  <si>
    <t>CDA - Vinculada GS</t>
  </si>
  <si>
    <t>Dif.Precio (+) CDA Vinc.-GS</t>
  </si>
  <si>
    <t>Dif.Precio (+) CDA NV.-GS</t>
  </si>
  <si>
    <t>Dif. Precio (-) Bonos Publicos V-Gs</t>
  </si>
  <si>
    <t>Int. a Cobrar - Bonos Publicos V-Gs</t>
  </si>
  <si>
    <t>Int. a Cobrar - Bonos Financieros V-Gs</t>
  </si>
  <si>
    <t>Int. a Cobrar - Bonos Publicos Reporto G</t>
  </si>
  <si>
    <t>Int. a Cobrar - Bonos Corpo Reporto G</t>
  </si>
  <si>
    <t>Int. a Cobrar Vinc. - CDA GS</t>
  </si>
  <si>
    <t>Int. a Cobrar - Bonos Financ. Reporto G</t>
  </si>
  <si>
    <t>Int. a Cobrar No Vinc. - CDA GS</t>
  </si>
  <si>
    <t>Int. a Deveng. Bonos Publicos V-Gs</t>
  </si>
  <si>
    <t>Int. a Deveng. Bonos Financieros V-Gs</t>
  </si>
  <si>
    <t>Int.a dev. Bonos Publicos -Reporto GS</t>
  </si>
  <si>
    <t>Int.a Dev.Bonos Corporativos GS - Repo</t>
  </si>
  <si>
    <t>Int.a Deveng.Vinc. - CDA GS</t>
  </si>
  <si>
    <t>Int.a Dev.Bonos Financieros GS - Repo</t>
  </si>
  <si>
    <t>Int.a Deveng. No Vinc. - CDA GS</t>
  </si>
  <si>
    <t>Bonos Publicos GS - Reporto</t>
  </si>
  <si>
    <t>Bonos Corporativos GS - Repo</t>
  </si>
  <si>
    <t>Bonos Financieros GS - Reporto</t>
  </si>
  <si>
    <t>Seguros a vencer-Moneda Local</t>
  </si>
  <si>
    <t>Gastos pagados por adelantado</t>
  </si>
  <si>
    <t>Muebles y Equipos</t>
  </si>
  <si>
    <t>Propiedades, planta y equipo/Bienes de uso, neto</t>
  </si>
  <si>
    <t>Nota 9</t>
  </si>
  <si>
    <t>Equipos de informática</t>
  </si>
  <si>
    <t>Licencias Informaticas</t>
  </si>
  <si>
    <t>Activos intangibles</t>
  </si>
  <si>
    <t>Nota 11</t>
  </si>
  <si>
    <t>Registro de Marca</t>
  </si>
  <si>
    <t>(-) Amortización Acumulada Gtos de Const</t>
  </si>
  <si>
    <t>Proveedores-Moneda Local</t>
  </si>
  <si>
    <t>Cuentas por pagar comerciales</t>
  </si>
  <si>
    <t>Nota 13</t>
  </si>
  <si>
    <t>Proveedores-Moneda Extranjera</t>
  </si>
  <si>
    <t>Operacion a Liquidar GS</t>
  </si>
  <si>
    <t>Proveedores del Exterior</t>
  </si>
  <si>
    <t>Aporte y Retenciones IPS a Pagar</t>
  </si>
  <si>
    <t>Remuneraciones y cargas sociales a pagar</t>
  </si>
  <si>
    <t>Nota 16</t>
  </si>
  <si>
    <t>Provisiones</t>
  </si>
  <si>
    <t>Nota 18</t>
  </si>
  <si>
    <t>Retenciones de IVA</t>
  </si>
  <si>
    <t>Impuestos a pagar</t>
  </si>
  <si>
    <t>Nota 17</t>
  </si>
  <si>
    <t>Retenciones de Renta</t>
  </si>
  <si>
    <t>Dirección General de Recaudaciones</t>
  </si>
  <si>
    <t>Proveedores a Pagar ME</t>
  </si>
  <si>
    <t>Proveedores a Pagar ML</t>
  </si>
  <si>
    <t>Auditoria Externa</t>
  </si>
  <si>
    <t>Capital Suscripto</t>
  </si>
  <si>
    <t>Nota 20</t>
  </si>
  <si>
    <t>Nota 23</t>
  </si>
  <si>
    <t>4101010</t>
  </si>
  <si>
    <t>Dif.(+) de Precio Bonos Publicos - Repor</t>
  </si>
  <si>
    <t>Otros ingresos  y gastos operativos</t>
  </si>
  <si>
    <t>4101011</t>
  </si>
  <si>
    <t>Dif.(+) de Precio Bonos Corpo - Reporto</t>
  </si>
  <si>
    <t>4101012</t>
  </si>
  <si>
    <t>4101013</t>
  </si>
  <si>
    <t>4101014</t>
  </si>
  <si>
    <t>Dif.(+) de Precio Bonos Financ - Reporto</t>
  </si>
  <si>
    <t>410207</t>
  </si>
  <si>
    <t>Interes Cobrado-Bonos Públicos V-GS</t>
  </si>
  <si>
    <t>410208</t>
  </si>
  <si>
    <t>Interes Cobrado-Bonos Financieros V-GS</t>
  </si>
  <si>
    <t>410210</t>
  </si>
  <si>
    <t>Int.Cobr. Bonos Publicos- Reporto GS</t>
  </si>
  <si>
    <t>410211</t>
  </si>
  <si>
    <t>Int.Cobr. Bonos Corporativos - Repo GS</t>
  </si>
  <si>
    <t>410212</t>
  </si>
  <si>
    <t>Int.Cobrados Vinc. - CDA GS</t>
  </si>
  <si>
    <t>410213</t>
  </si>
  <si>
    <t>Int.Cobr. Bonos Financieros - Repo GS</t>
  </si>
  <si>
    <t>410214</t>
  </si>
  <si>
    <t>Int.Cobrados No Vinc. - CDA GS</t>
  </si>
  <si>
    <t>42020202</t>
  </si>
  <si>
    <t>Utilidad por Invers. Financieras</t>
  </si>
  <si>
    <t>Ingresos financieros - neto</t>
  </si>
  <si>
    <t>42020203</t>
  </si>
  <si>
    <t>Diferencias de Cambios</t>
  </si>
  <si>
    <t>Ingresos Varios</t>
  </si>
  <si>
    <t>Gastos Varios</t>
  </si>
  <si>
    <t xml:space="preserve">Gastos administrativos </t>
  </si>
  <si>
    <t>Dif.(-) de Precio Bonos Publicos V-GS</t>
  </si>
  <si>
    <t>Dif.(-) de Precio Bonos Financieros V-GS</t>
  </si>
  <si>
    <t>Perdida por Venta de Bonos</t>
  </si>
  <si>
    <t>Dif.(-) de Precio Bonos Publicos - Repor</t>
  </si>
  <si>
    <t>Dif.(-) de Precio Bonos Corpo - Reporto</t>
  </si>
  <si>
    <t>Dif.(-) de Precio Bonos Financ- Reporto</t>
  </si>
  <si>
    <t>510201</t>
  </si>
  <si>
    <t>Sueldos y Jornales</t>
  </si>
  <si>
    <t>510202</t>
  </si>
  <si>
    <t>Cargas Sociales</t>
  </si>
  <si>
    <t>510203</t>
  </si>
  <si>
    <t>Honorarios Profesionales</t>
  </si>
  <si>
    <t>510204</t>
  </si>
  <si>
    <t>Aguinaldos Pagados</t>
  </si>
  <si>
    <t>510211</t>
  </si>
  <si>
    <t>Servicios Básicos</t>
  </si>
  <si>
    <t>510212</t>
  </si>
  <si>
    <t>IVA Costo</t>
  </si>
  <si>
    <t>510213</t>
  </si>
  <si>
    <t>Papeles, Utiles e Impresos</t>
  </si>
  <si>
    <t>510216</t>
  </si>
  <si>
    <t>Gastos de Cafeteria</t>
  </si>
  <si>
    <t>510218</t>
  </si>
  <si>
    <t>Gastos de Asamblea</t>
  </si>
  <si>
    <t>510219</t>
  </si>
  <si>
    <t>510220</t>
  </si>
  <si>
    <t>Impuestos, Tasas y Patentes</t>
  </si>
  <si>
    <t>510225</t>
  </si>
  <si>
    <t>Seguros Pagados</t>
  </si>
  <si>
    <t>510228</t>
  </si>
  <si>
    <t>I.V.A. GND</t>
  </si>
  <si>
    <t>510232</t>
  </si>
  <si>
    <t>Gastos Varios G.N.D.</t>
  </si>
  <si>
    <t>510233</t>
  </si>
  <si>
    <t>510239</t>
  </si>
  <si>
    <t>Alquileres Pagados</t>
  </si>
  <si>
    <t>510241</t>
  </si>
  <si>
    <t>Combustibles y Lubricantes</t>
  </si>
  <si>
    <t>510249</t>
  </si>
  <si>
    <t>Gastos de Informática</t>
  </si>
  <si>
    <t>510250</t>
  </si>
  <si>
    <t>Gastos de Representación</t>
  </si>
  <si>
    <t>510252</t>
  </si>
  <si>
    <t>Amortización del Ejercicio</t>
  </si>
  <si>
    <t>510257</t>
  </si>
  <si>
    <t>Honorarios - Dietas de Directores</t>
  </si>
  <si>
    <t>510258</t>
  </si>
  <si>
    <t>Aranceles pagados CNV Gs.</t>
  </si>
  <si>
    <t>510259</t>
  </si>
  <si>
    <t>Fondo de Garantía - Gs</t>
  </si>
  <si>
    <t>510260</t>
  </si>
  <si>
    <t>Corretaje GS</t>
  </si>
  <si>
    <t>510261</t>
  </si>
  <si>
    <t>Arancel Pagado CB</t>
  </si>
  <si>
    <t>Gastos Bancarios Pagados</t>
  </si>
  <si>
    <t>Gastos financieros -  neto</t>
  </si>
  <si>
    <t>510403</t>
  </si>
  <si>
    <t>Alquiler Muebles</t>
  </si>
  <si>
    <t>Diferencias de cambios</t>
  </si>
  <si>
    <t>52010201</t>
  </si>
  <si>
    <t>Impuesto a la Renta</t>
  </si>
  <si>
    <t>52010203</t>
  </si>
  <si>
    <t>Multas y Recargos</t>
  </si>
  <si>
    <t>52010306</t>
  </si>
  <si>
    <t>Gastos No Deducibles</t>
  </si>
  <si>
    <t>Fondo fijo Guaranies</t>
  </si>
  <si>
    <t>Anticipo a Provee.Moneda Extranjera</t>
  </si>
  <si>
    <t>Anticipos aportes a capitalizar</t>
  </si>
  <si>
    <t>Dif.Precio (-) CDA Vinc.-GS</t>
  </si>
  <si>
    <t>Bonos Subordinados USD - Reporto</t>
  </si>
  <si>
    <t>Prima a devengar - Repo G</t>
  </si>
  <si>
    <t>Prima a devengar - Repo USD</t>
  </si>
  <si>
    <t>Prima a Cobrar - Repo Gs.</t>
  </si>
  <si>
    <t>Prima a Cobrar - Repo USD</t>
  </si>
  <si>
    <t>Obras en curso</t>
  </si>
  <si>
    <t>Instalaciones</t>
  </si>
  <si>
    <t>Mejoras en predio ajeno</t>
  </si>
  <si>
    <t>Garantía de Alquiler</t>
  </si>
  <si>
    <t>(-) Amortización Acumulada</t>
  </si>
  <si>
    <t>Tarjeta de Credito Continental</t>
  </si>
  <si>
    <t>Gastos a reembolsar</t>
  </si>
  <si>
    <t>Ventas de Bonos Publicos GS</t>
  </si>
  <si>
    <t>Serv. Reg. Depositante Cta Prop-Terceros</t>
  </si>
  <si>
    <t>Servicio de Custodia Fisica</t>
  </si>
  <si>
    <t>Servicio Registro Depositante Cta Propia</t>
  </si>
  <si>
    <t>Rendimientos Fondos Mutuos</t>
  </si>
  <si>
    <t>PRIMA DEV. BONOS CORPORATIVOS Gs</t>
  </si>
  <si>
    <t>PRIMA DEV. BONOS PUBLICOS Gs</t>
  </si>
  <si>
    <t>PRIMA DEV. BONOS FINANCIERO Gs</t>
  </si>
  <si>
    <t>PRIMA DEV. BONOS SUBORDINADOS USD</t>
  </si>
  <si>
    <t>Int. Bancarios Cobrados</t>
  </si>
  <si>
    <t>Dif.Precio (-) CDA Vinc.- GS</t>
  </si>
  <si>
    <t>Primas por valor de recompra (repo)</t>
  </si>
  <si>
    <t>Servicios de Seguridad y Vigilancia</t>
  </si>
  <si>
    <t>Comisiones Pagadas - Alquiler</t>
  </si>
  <si>
    <t>Reparac. y Mantenimiento Edif.Alquilado</t>
  </si>
  <si>
    <t>Depreciaciones del Ejercicio</t>
  </si>
  <si>
    <t>Gastos de Escribanía</t>
  </si>
  <si>
    <t>Movilidad y Viaticos</t>
  </si>
  <si>
    <t>Gastos al personal</t>
  </si>
  <si>
    <t>Servicios de Limpieza</t>
  </si>
  <si>
    <t>Expensas</t>
  </si>
  <si>
    <t>Tarjetas de Gourmet - Empleados</t>
  </si>
  <si>
    <t>Comisiones pagadas</t>
  </si>
  <si>
    <t>Publicidad y Propaganda</t>
  </si>
  <si>
    <t>Interes punitorio y moratorios</t>
  </si>
  <si>
    <t/>
  </si>
  <si>
    <t>Sociedad:</t>
  </si>
  <si>
    <t>CAJA DE VALORES DEL PARAGUAY SA</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</si>
  <si>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</si>
  <si>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</si>
  <si>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</si>
  <si>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</si>
  <si>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</si>
  <si>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</si>
  <si>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</si>
  <si>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</si>
  <si>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</si>
  <si>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</si>
  <si>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Inversiones temporales</t>
  </si>
  <si>
    <t>Cuentas por cobrar comerciales</t>
  </si>
  <si>
    <t>Nota 5</t>
  </si>
  <si>
    <t>Nota 7</t>
  </si>
  <si>
    <t>Nota 8</t>
  </si>
  <si>
    <t>Propiedades, planta y equipo</t>
  </si>
  <si>
    <t>Nota 10</t>
  </si>
  <si>
    <t>Nota 12</t>
  </si>
  <si>
    <t>Nota 14</t>
  </si>
  <si>
    <t>Nota 15</t>
  </si>
  <si>
    <t>Nota 19</t>
  </si>
  <si>
    <t>Capital integrado</t>
  </si>
  <si>
    <t>Reserva de revalúo</t>
  </si>
  <si>
    <t>Nota 21</t>
  </si>
  <si>
    <t>Reserva legal</t>
  </si>
  <si>
    <t>Nota 22</t>
  </si>
  <si>
    <t>Resultados acumulados</t>
  </si>
  <si>
    <t>Nota 24</t>
  </si>
  <si>
    <t xml:space="preserve">Estado de Resultados </t>
  </si>
  <si>
    <t>ER</t>
  </si>
  <si>
    <t>Nota 25</t>
  </si>
  <si>
    <t>Gastos administrativos</t>
  </si>
  <si>
    <t>Otros ingresos y gastos operativos</t>
  </si>
  <si>
    <t>Gastos financieros - neto</t>
  </si>
  <si>
    <t>Impuesto a la renta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</si>
  <si>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</si>
  <si>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</si>
  <si>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</si>
  <si>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</si>
  <si>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</si>
  <si>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</si>
  <si>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</si>
  <si>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</si>
  <si>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Índice</t>
  </si>
  <si>
    <t>INFORMACIÓN GENERAL DE LA ENTIDAD</t>
  </si>
  <si>
    <t>Información al 31 de diciembre de 2023</t>
  </si>
  <si>
    <r>
      <t xml:space="preserve">1.  </t>
    </r>
    <r>
      <rPr>
        <b/>
        <u/>
        <sz val="10"/>
        <color theme="1"/>
        <rFont val="Arial"/>
        <family val="2"/>
      </rPr>
      <t>IDENTIFICACIÓN</t>
    </r>
  </si>
  <si>
    <t>1.1 NOMBRE O RAZON SOCIAL</t>
  </si>
  <si>
    <t>1.2  ANTECEDENTES DE CONSTITUCIÓN SOCIAL Y REFORMAS
ESTATUTARIA</t>
  </si>
  <si>
    <t>Escritura N° | Fecha</t>
  </si>
  <si>
    <t>N° 661/ 13 de mayo de 2021</t>
  </si>
  <si>
    <t>Inscripción en el Registro Público Seccion Personas Jurídicas y Asociaciones</t>
  </si>
  <si>
    <t>Matrícula N° 35.327, Serie Comercial, Folio N° 1 de fecha 06 de agosto de 2021</t>
  </si>
  <si>
    <t>Inscripción en el Registro Público Seccion Comercio</t>
  </si>
  <si>
    <t>Matrícula N° 35.359, Serie Comercial, Folio N° 1 de fecha 06 de agosto de 2021</t>
  </si>
  <si>
    <t>1.3 RUC</t>
  </si>
  <si>
    <t>1.4 ACTIVIDAD PRINCIPAL SEGÚN INSCRIPCION EN EL RUC</t>
  </si>
  <si>
    <t xml:space="preserve">	Otros tipos de intermediación monetaria</t>
  </si>
  <si>
    <t>1.5 ACTIVIDAD/ES SECUNDARIA/S SEGÚN INSCRIPCION EN EL RUC</t>
  </si>
  <si>
    <t>No Aplicable</t>
  </si>
  <si>
    <t>1.6 DOMICILIO LEGAL</t>
  </si>
  <si>
    <t>Avda. Aviadores del Chaco y Herib Campos Cervera Nro 2351</t>
  </si>
  <si>
    <t>1.7 TELEFONO</t>
  </si>
  <si>
    <t>1.8 FAX</t>
  </si>
  <si>
    <t>1.9 EMAIL</t>
  </si>
  <si>
    <t>directorio@cavapy.com.py</t>
  </si>
  <si>
    <t>1.10 SITIO PAGINA WEB</t>
  </si>
  <si>
    <r>
      <t xml:space="preserve">2.  </t>
    </r>
    <r>
      <rPr>
        <b/>
        <u/>
        <sz val="10"/>
        <color rgb="FF000000"/>
        <rFont val="Arial"/>
        <family val="2"/>
      </rPr>
      <t>ADMINISTRACIÓN</t>
    </r>
  </si>
  <si>
    <t>CARGO</t>
  </si>
  <si>
    <t>NOMBRE Y APELLIDO</t>
  </si>
  <si>
    <t>Representante (s) Legal (es)</t>
  </si>
  <si>
    <t>Cesar Esteban Paredes Franco</t>
  </si>
  <si>
    <t>René Yuri Ruiz Diaz Angert</t>
  </si>
  <si>
    <t>Directorio</t>
  </si>
  <si>
    <t>Presidente</t>
  </si>
  <si>
    <t>Albaro José Acosta Ferreira</t>
  </si>
  <si>
    <t>Vicepresidente</t>
  </si>
  <si>
    <t>Antonio Hector Cejuela</t>
  </si>
  <si>
    <t>Director</t>
  </si>
  <si>
    <t>Síndico titular</t>
  </si>
  <si>
    <r>
      <t xml:space="preserve">3.  </t>
    </r>
    <r>
      <rPr>
        <b/>
        <u/>
        <sz val="10"/>
        <color theme="1"/>
        <rFont val="Arial"/>
        <family val="2"/>
      </rPr>
      <t>CAPITAL Y PROPIEDAD</t>
    </r>
  </si>
  <si>
    <t>Al 31 de diciembre de 2023, el capital social (de acuerdo con el artículo N° 5 de los estatutos sociales) es de Gs. 68.000.000.000, representado por 680.000 acciones nominativas de Gs. 100.000 cada una.</t>
  </si>
  <si>
    <t>En guaranies</t>
  </si>
  <si>
    <t>Capital Social</t>
  </si>
  <si>
    <t>Capital Emitido</t>
  </si>
  <si>
    <t>Capital Integrado</t>
  </si>
  <si>
    <t>Valor nominal de las acciones</t>
  </si>
  <si>
    <t>COMPOSICIÓN ACCIONARIA</t>
  </si>
  <si>
    <t>N°</t>
  </si>
  <si>
    <t>Accionista</t>
  </si>
  <si>
    <t>Cantidad de acciones</t>
  </si>
  <si>
    <t>Clase</t>
  </si>
  <si>
    <t>Voto</t>
  </si>
  <si>
    <t>Monto</t>
  </si>
  <si>
    <t>% de Participación de capital integrado</t>
  </si>
  <si>
    <t>Investor Casa de Bolsa S.A.</t>
  </si>
  <si>
    <t>Ordinaria</t>
  </si>
  <si>
    <t>Cadiem Casa de Bolsa S.A.</t>
  </si>
  <si>
    <t>Puente Casa de Bolsa S.A.</t>
  </si>
  <si>
    <t>Banco Continental SAECA</t>
  </si>
  <si>
    <r>
      <t xml:space="preserve">4.  </t>
    </r>
    <r>
      <rPr>
        <b/>
        <u/>
        <sz val="10"/>
        <color rgb="FF000000"/>
        <rFont val="Arial"/>
        <family val="2"/>
      </rPr>
      <t>AUDITOR EXTERNO INDEPENDIENTE</t>
    </r>
    <r>
      <rPr>
        <u/>
        <sz val="10"/>
        <color rgb="FF000000"/>
        <rFont val="Arial"/>
        <family val="2"/>
      </rPr>
      <t xml:space="preserve"> </t>
    </r>
  </si>
  <si>
    <r>
      <t xml:space="preserve">4.1   Auditor Externo Independiente designado: </t>
    </r>
    <r>
      <rPr>
        <sz val="10"/>
        <color rgb="FF000000"/>
        <rFont val="Arial"/>
        <family val="2"/>
      </rPr>
      <t xml:space="preserve">  BCA – Benitez Codas &amp; Asociados (Corresponsal en Paraguay de KPMG International Cooperative)</t>
    </r>
  </si>
  <si>
    <r>
      <t xml:space="preserve">4.2  Número de Inscripción en el Registro de la CNV: </t>
    </r>
    <r>
      <rPr>
        <sz val="10"/>
        <color rgb="FF000000"/>
        <rFont val="Arial"/>
        <family val="2"/>
      </rPr>
      <t>AE 015</t>
    </r>
  </si>
  <si>
    <t>Albaro Jose Acosta Ferreira</t>
  </si>
  <si>
    <t>Cindy Arce</t>
  </si>
  <si>
    <t>Representante Legal</t>
  </si>
  <si>
    <t>Contadora</t>
  </si>
  <si>
    <t>Indice</t>
  </si>
  <si>
    <t>BALANCE GENERAL</t>
  </si>
  <si>
    <t>AL 31 DE DICIEMBRE 2023 PRESENTADO EN FORMA COMPARATIVA CON EL EJERCICIO CERRADO EL 31 DE DICIEMBRE DE 2022</t>
  </si>
  <si>
    <t>(En Guaraníes)</t>
  </si>
  <si>
    <t>Nota</t>
  </si>
  <si>
    <t>ACTIVOS</t>
  </si>
  <si>
    <t>Activos Corrientes</t>
  </si>
  <si>
    <t>Total activos corrientes</t>
  </si>
  <si>
    <t>Activos no Corrientes</t>
  </si>
  <si>
    <t xml:space="preserve">Otros créditos </t>
  </si>
  <si>
    <t>Total activos no corrientes</t>
  </si>
  <si>
    <t>Total Activos</t>
  </si>
  <si>
    <t>PASIVOS Y PATRIMONIO NETO</t>
  </si>
  <si>
    <t>Pasivos corrientes</t>
  </si>
  <si>
    <t>Total Pasivos Corrientes</t>
  </si>
  <si>
    <t>Total Pasivos</t>
  </si>
  <si>
    <t>Patrimonio Neto</t>
  </si>
  <si>
    <t>Subtotal</t>
  </si>
  <si>
    <t>Total Patrimonio Neto</t>
  </si>
  <si>
    <t>Total Pasivos y Patrimonio Neto</t>
  </si>
  <si>
    <t>Las notas que se acompañan forman parte integrante de estos estados.</t>
  </si>
  <si>
    <t xml:space="preserve"> </t>
  </si>
  <si>
    <t>ESTADO DE RESULTADOS</t>
  </si>
  <si>
    <t xml:space="preserve"> (En Guaraníes)</t>
  </si>
  <si>
    <t>Utilidad bruta</t>
  </si>
  <si>
    <t>Resultado operativo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</si>
  <si>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</si>
  <si>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</si>
  <si>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</si>
  <si>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</si>
  <si>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</si>
  <si>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</si>
  <si>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AL 31 DE DICIEMBRE DE 2023 PRESENTADO EN FORMA COMPARATIVA CON EL PERIODO CERRADO EL 31 DE DICIEMBRE 2022</t>
  </si>
  <si>
    <t>Aporte de los propietarios</t>
  </si>
  <si>
    <t>Reserva de revalúo técnico</t>
  </si>
  <si>
    <t>Ganancias reservadas</t>
  </si>
  <si>
    <t>Capital suscripto e integrado</t>
  </si>
  <si>
    <t>Primas de emisión</t>
  </si>
  <si>
    <t>Reservas Facultativas</t>
  </si>
  <si>
    <t>Interes Minoritario</t>
  </si>
  <si>
    <t>Total</t>
  </si>
  <si>
    <t>Saldo al 01 de Enero de 2022</t>
  </si>
  <si>
    <t>Saldo reestructurado</t>
  </si>
  <si>
    <t>Distribución de dividendos s/Acta de Asamblea Ordinaria N°… de fecha………</t>
  </si>
  <si>
    <t>Integración de capital social</t>
  </si>
  <si>
    <t>Reducción del capital social s/Acta de Asamblea General Ordinaria N°… de fecha……..</t>
  </si>
  <si>
    <t>Revalúo de activos fijos</t>
  </si>
  <si>
    <t>Revalúo técnico</t>
  </si>
  <si>
    <t>Resultado del año</t>
  </si>
  <si>
    <t>Saldo al 31 de diciembre de 2022</t>
  </si>
  <si>
    <t>Saldo al 01 de Enero de 2023</t>
  </si>
  <si>
    <t>Distribución de dividendos s/Acta de Asamblea General Ordinaria N°… de fecha………</t>
  </si>
  <si>
    <t>Aporte a capitalizar</t>
  </si>
  <si>
    <t>Desafectación de la reserva de revalúo técnico</t>
  </si>
  <si>
    <t>Saldo al 31 de diciembre de 2023</t>
  </si>
  <si>
    <t>ESTADO DE FLUJOS DE EFECTIVO</t>
  </si>
  <si>
    <t>POR EL PERIODO DEL 01 DE ENERO DE 2023 AL 31 DE DICIEMBRE DE 2023 PRESENTADO EN FORMA COMPARATIVA CON EL MISMO PERIODO DEL EJERCICIO ANTERIOR</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</si>
  <si>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</si>
  <si>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</si>
  <si>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</si>
  <si>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</si>
  <si>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</si>
  <si>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</si>
  <si>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</si>
  <si>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</si>
  <si>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</si>
  <si>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</si>
  <si>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</si>
  <si>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</si>
  <si>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</si>
  <si>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</si>
  <si>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</si>
  <si>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</si>
  <si>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</si>
  <si>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</si>
  <si>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</si>
  <si>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</si>
  <si>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</si>
  <si>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</si>
  <si>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</si>
  <si>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11020203</t>
  </si>
  <si>
    <t>11020212</t>
  </si>
  <si>
    <t>11020218</t>
  </si>
  <si>
    <t>11020220</t>
  </si>
  <si>
    <t>11020221</t>
  </si>
  <si>
    <t>110401</t>
  </si>
  <si>
    <t>110404</t>
  </si>
  <si>
    <t>110405</t>
  </si>
  <si>
    <t>120103</t>
  </si>
  <si>
    <t>120109</t>
  </si>
  <si>
    <t>120108</t>
  </si>
  <si>
    <t>120117</t>
  </si>
  <si>
    <t>210101</t>
  </si>
  <si>
    <t>210102</t>
  </si>
  <si>
    <t>210103</t>
  </si>
  <si>
    <t>210106</t>
  </si>
  <si>
    <t>210108</t>
  </si>
  <si>
    <t>410301</t>
  </si>
  <si>
    <t>410302</t>
  </si>
  <si>
    <t>510221</t>
  </si>
  <si>
    <t>510222</t>
  </si>
  <si>
    <t>510226</t>
  </si>
  <si>
    <t>510231</t>
  </si>
  <si>
    <t>510237</t>
  </si>
  <si>
    <t>510238</t>
  </si>
  <si>
    <t>510262</t>
  </si>
  <si>
    <t>510301</t>
  </si>
  <si>
    <t>Totales</t>
  </si>
  <si>
    <t>NOTAS A LOS ESTADOS FINANCIEROS CORRESPONDIENTES AL PERIODO FINALIZADO AL 31 DE DICIEMBRE DE 2023</t>
  </si>
  <si>
    <t>PRESENTADAS EN FORMA COMPARATIVA CON EL EJERCICIO ECONÓMICO FINALIZADO AL 31 DE DICIEMBRE DE 2023 Y EL PERIODO ANTERIOR AL 31 DE DICIEMBRE DE 2022.</t>
  </si>
  <si>
    <t>NOTA 1 – DESCRIPCIÓN DE LA NATURALEZA Y DEL NEGOCIO DE LA COMPAÑÍA</t>
  </si>
  <si>
    <t>CAJA DE VALORES DEL PARAGUAY SA, fue constituida por Escritura Pública N° 661 de fecha 13 de mayo de 2021, con domicilio en Asunción y con una duración de 99 años. El Capital Social quedo fijado en Gs. 30.000.000.000 representado por 300.000 acciones nominativas de Gs. 100.00 cada una, integrado en una primera estapa por valor de GS 4.000.000.000. El objeto principal es actuar como caja de valores conforme a la Ley de Mercado de Valores, por lo que realizará la custodia, registro de titularidad y transferencia de dominio de de titulos valores, entre otros. Fue inscripto en la Dirección General de los Registros Públicos  Sección Comercio Matricula Juridica Nº 35359 serie Comercial bajo Nº 1  folio 1 en fecha 06 de agosto de 2021 y en la Dirección General de los Registros Públicos de la Sección Personas Jurídicas y Asociaciones Matricula Nº 35327 Serie: Comercial  bajo el numero 1 folio 1 de la misma fecha.</t>
  </si>
  <si>
    <t>Segun conta en Acta Nº02/2022, cada suscriptor se compromete a integrar el monto de GS. 3.000.000.000, quedando de esta manera el capital en GS 16.000.000.000, representado por 40.000 acciones de GS 100.000 cada una.</t>
  </si>
  <si>
    <t xml:space="preserve">Segun conta en Acta Nº04/2023, se modifica el capital social, fijado en la suma de Gs. 68.000.000.000 representado por 680.000 acciones nominativas de Gs. 100.000 cada una. </t>
  </si>
  <si>
    <t>Uso de la Firma: La Sociedad se obligará con la firma conjunta de dos directores titulares, puediendo el directorio nombrar a uno o varios apoderados de usos de firma limitado al poder conferido.</t>
  </si>
  <si>
    <t>Actividad Comercial Actual: 	Otros tipos de intermediación monetaria</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</si>
  <si>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</si>
  <si>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</si>
  <si>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</si>
  <si>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diciembre del 2023 y 2022 respectivamente.</t>
  </si>
  <si>
    <t>Según el índice de precios al consumidor (IPC) publicado por el Banco Central del Paraguay, la inflación al 31 de diciembre de 2023 y 31 de diciembre de 2022 fueron de 3,7% y 8,1 % respectivamente.</t>
  </si>
  <si>
    <t>b.   Uso de estimaciones contables</t>
  </si>
  <si>
    <t>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presentes Estados Financieros.
A pesar de que las estimaciones realizadas por la Dirección se han calculado en función de la mejor información disponible al 31 de diciembre del 2023 y 2022, es posible que acontecimientos que puedan tener lugar en el futuro obliguen a su modificación en los próximos años.</t>
  </si>
  <si>
    <t>c.   Moneda extranjera</t>
  </si>
  <si>
    <t>Las partidas de activos y pasivos en moneda extranjera al 31 de diciembre de 2023 fueron valuadas al tipo de cambio de cierre proporcionado por la Subsecretaría de Estado de Tributación, (US$ 1 =7263,59 para los activos y US$ 1 =7283,62 para los pasivos en el ejercicio 2023 y US$ 1 = 7322,90 para los activos y US$ 1 = 7339,62 para los pasivos en el ejercicio 2022).
Las diferencias de cambio originadas por fluctuaciones en los tipos de cambio producidas entre las fechas de concertación de las operaciones y su liquidación o valuación al cierre del ejercicio, son reconocidas en resultados en el período en que ocurren.</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</si>
  <si>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</si>
  <si>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</si>
  <si>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</si>
  <si>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</si>
  <si>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</si>
  <si>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</si>
  <si>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</si>
  <si>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</si>
  <si>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</si>
  <si>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</si>
  <si>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</si>
  <si>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</si>
  <si>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</si>
  <si>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</si>
  <si>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EMISOR</t>
  </si>
  <si>
    <t>VALOR DE COSTO</t>
  </si>
  <si>
    <t>VALOR CONTABLE</t>
  </si>
  <si>
    <t>VALOR NOMINAL UNITARIO</t>
  </si>
  <si>
    <t>VALOR DE COTIZACION</t>
  </si>
  <si>
    <t>VENCIMIENTO</t>
  </si>
  <si>
    <t>Bonos Publicos</t>
  </si>
  <si>
    <t>Agencia Financiera de Desarrollo</t>
  </si>
  <si>
    <t>Ministerio de Hacienda</t>
  </si>
  <si>
    <t>CDA</t>
  </si>
  <si>
    <t>Bonos Financieros</t>
  </si>
  <si>
    <t>Bonos Corporativo- Reporto</t>
  </si>
  <si>
    <t>Bonos Subordinado- Reporto</t>
  </si>
  <si>
    <t>Total al 31.12.2023</t>
  </si>
  <si>
    <t>f.	Previsión para cuentas de dudoso cobro/incobrables</t>
  </si>
  <si>
    <t>A la fecha de emisión de los presentes Estados Financieros, la Sociedad no ha constituido previsiones para cuentas de dudoso cobro / incobrables</t>
  </si>
  <si>
    <t>g. Inventario</t>
  </si>
  <si>
    <t>A la fecha de emisión de los presentes Estados Financieros, la Sociedad no cuenta con inventario</t>
  </si>
  <si>
    <t>h.	Activos disponibles para la venta</t>
  </si>
  <si>
    <t>i.	Previsiones para desvalorización y deterioro de inventarios</t>
  </si>
  <si>
    <t>A la fecha de emisión de los presentes Estados Financieros, la Sociedad no ha constituido previsiones para desvalorización y deterioro de inventarios.</t>
  </si>
  <si>
    <t xml:space="preserve">	Los bienes están valuados a su costo histórico, menos la depreciación acumulada, de acuerdo con sus años de vida útil, menos el porcentaje de valor residual establecido para cada bien. 
Las depreciaciones son calculadas por el método lineal a partir del año siguiente, tomando los años de vida útil referidos, para extinguir los valores al final de la vida útil estimada. </t>
  </si>
  <si>
    <t>Está constituido por el costo de adquisición, menos la correspondiente depreciación acumulada, conforme a las normas fiscales vigentes. Los bienes son depreciados utilizando el método de línea recta a partir del año siguiente al de su incorporación, tomando los años de vida útil menos el porcentaje del valor residual establecido por las normas fiscales.</t>
  </si>
  <si>
    <t>CONCEPTO</t>
  </si>
  <si>
    <t>VIDA ÚTIL ASIGNADA</t>
  </si>
  <si>
    <t>VALOR RESIDUAL</t>
  </si>
  <si>
    <t>5 años</t>
  </si>
  <si>
    <t>Útiles y Enseres</t>
  </si>
  <si>
    <t>2 años</t>
  </si>
  <si>
    <t>Maquinarias e implementos</t>
  </si>
  <si>
    <t>10 años</t>
  </si>
  <si>
    <t>Herramientas y Equipos</t>
  </si>
  <si>
    <t>Equipos de Informática</t>
  </si>
  <si>
    <t>Rodados</t>
  </si>
  <si>
    <t xml:space="preserve">Instalaciones </t>
  </si>
  <si>
    <t>Los bienes intangibles son valuados a su costo de adquisición y amortizados en un periodo de 5 años, a partir del mes inmediato siguiente al de su incorporación.</t>
  </si>
  <si>
    <t>No Aplicable.</t>
  </si>
  <si>
    <t>La Sociedad aplica el principio de lo devengado para el reconocimiento de ingresos e imputación de egresos o costos incurridos.</t>
  </si>
  <si>
    <t xml:space="preserve">El Impuesto a la renta que se carga a los resultados del año se basa en la utilidad contable antes de este concepto, ajustada por las partidas que la ley incluye o excluye para la determinación de la utilidad.
La metodología de cálculo aplicada al 31 de diciembre de 2023 se sustenta en el contenido de los respectivos Artículos e Incisos de la Ley N° 6.380/19 con sus reglamentaciones complementarias; además de  la Ley Nº 125/91 y la Ley Nº 2.421/04 con sus reglamentaciones complementarias, respectivamente. 
La tasa de Impuesto a la Renta Empresarial (IRE.) aplicada por la Sociedad es del 10% y cuando las utilidades fueren distribuidas, se aplica adicionalmente al Accionista la tasa del 8% del IDU, ya sea al momento del pago efectivo, o acreditamiento, lo que ocurriere primero.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</si>
  <si>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Al cierre del periodo 2023 la sociedad no tuvo utilidades.</t>
  </si>
  <si>
    <t>A la fecha de emisión de los presentes Estados Financieros, la Sociedad no cuenta con fideicomiso</t>
  </si>
  <si>
    <t>No se han registrado cambios en las políticas y procedimientos contables durante el ejercicio informado.</t>
  </si>
  <si>
    <t>NOTA 3 - EFECTIVO Y EQUIVALENTE DE EFECTIVO</t>
  </si>
  <si>
    <t>La composición de la cuenta es la siguiente:</t>
  </si>
  <si>
    <t>En Guaraníes</t>
  </si>
  <si>
    <t>Concepto</t>
  </si>
  <si>
    <t>Banco Moneda Local</t>
  </si>
  <si>
    <t>Banco Moneda Extranjera</t>
  </si>
  <si>
    <t>NOTA  5 – CUENTAS POR COBRAR COMERCIALES</t>
  </si>
  <si>
    <t>En Guaranies</t>
  </si>
  <si>
    <t>Moneda Local Guaraníes</t>
  </si>
  <si>
    <t>Moneda Extranjera Dólares</t>
  </si>
  <si>
    <t>NOTA 6 - OTROS CRÉDITOS</t>
  </si>
  <si>
    <t>El rubro de otros créditos se compone como sigue:</t>
  </si>
  <si>
    <t>Corrientes</t>
  </si>
  <si>
    <t>No corrientes</t>
  </si>
  <si>
    <t xml:space="preserve">Total </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</si>
  <si>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</si>
  <si>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</si>
  <si>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</si>
  <si>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</si>
  <si>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</si>
  <si>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</si>
  <si>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</si>
  <si>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</si>
  <si>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</si>
  <si>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</si>
  <si>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</si>
  <si>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Total general</t>
  </si>
  <si>
    <t>Las cuentas por pagar comerciales se componen como sigue:</t>
  </si>
  <si>
    <t>Indicación de Moneda</t>
  </si>
  <si>
    <t>PYG</t>
  </si>
  <si>
    <t>Total cuentas a pagar por comerciales</t>
  </si>
  <si>
    <t>No Corrientes</t>
  </si>
  <si>
    <t>Proveedores - Entidades Relacionadas</t>
  </si>
  <si>
    <t>Otros proveedores del exterior</t>
  </si>
  <si>
    <t>Proveedores locales</t>
  </si>
  <si>
    <t>Remuneraciones y Cargas Sociales a Pagar</t>
  </si>
  <si>
    <t>Fecha</t>
  </si>
  <si>
    <t>Monto Capital Social</t>
  </si>
  <si>
    <t>Monto Capital Integrado</t>
  </si>
  <si>
    <t>Cantidad de Acciones</t>
  </si>
  <si>
    <t>Valor Nominal de Acciones</t>
  </si>
  <si>
    <t xml:space="preserve">Aporte para Futura Capitalización </t>
  </si>
  <si>
    <t>a  Reserva de revalúo</t>
  </si>
  <si>
    <t>b Reserva legal</t>
  </si>
  <si>
    <t>c Reservas Especiales</t>
  </si>
  <si>
    <t>d Reservas facultativas</t>
  </si>
  <si>
    <t>Resultado de ejercicios anteriores</t>
  </si>
  <si>
    <t>Resultado del ejercicio actual</t>
  </si>
  <si>
    <t xml:space="preserve">El rubro está compuesto de la siguiente forma: </t>
  </si>
  <si>
    <t>Gastos de Ventas</t>
  </si>
  <si>
    <t>Gastos Administrativos</t>
  </si>
  <si>
    <t>Otros ingresos</t>
  </si>
  <si>
    <t>Otros gastos</t>
  </si>
  <si>
    <t>410115</t>
  </si>
  <si>
    <t>410215</t>
  </si>
  <si>
    <t>Ingresos Financieros netos</t>
  </si>
  <si>
    <t>Gastos Financieros netos</t>
  </si>
  <si>
    <t>42020201</t>
  </si>
  <si>
    <t>Alquiler Muebles- Caja de Seguridad</t>
  </si>
  <si>
    <t>Total ingresos financieros</t>
  </si>
  <si>
    <t>Total gastos financieros</t>
  </si>
  <si>
    <t>Al 31 de diciembre de 2023 no existen situaciones contingentes, ni reclamos que pudieran resultar en la generación de obligaciones para la Sociedad adicionales a las que se presentan en estos estados financieros.</t>
  </si>
  <si>
    <t>ACTIVO</t>
  </si>
  <si>
    <t>PASIVO</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</si>
  <si>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</si>
  <si>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</si>
  <si>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</si>
  <si>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</si>
  <si>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</si>
  <si>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</si>
  <si>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</si>
  <si>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</si>
  <si>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</si>
  <si>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</si>
  <si>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</si>
  <si>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</si>
  <si>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</si>
  <si>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</si>
  <si>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</si>
  <si>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</si>
  <si>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</si>
  <si>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</si>
  <si>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</si>
  <si>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</si>
  <si>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</si>
  <si>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</si>
  <si>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</si>
  <si>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</si>
  <si>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</si>
  <si>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</si>
  <si>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</si>
  <si>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</si>
  <si>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</si>
  <si>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</si>
  <si>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</si>
  <si>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</si>
  <si>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</si>
  <si>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</si>
  <si>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</si>
  <si>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</si>
  <si>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</si>
  <si>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</si>
  <si>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</si>
  <si>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</si>
  <si>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</si>
  <si>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</si>
  <si>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</si>
  <si>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</si>
  <si>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</si>
  <si>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</si>
  <si>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</si>
  <si>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</si>
  <si>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</si>
  <si>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</si>
  <si>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</si>
  <si>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</si>
  <si>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</si>
  <si>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</si>
  <si>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</si>
  <si>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</si>
  <si>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</si>
  <si>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</si>
  <si>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</si>
  <si>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</si>
  <si>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</si>
  <si>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</si>
  <si>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</si>
  <si>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</si>
  <si>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</si>
  <si>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</si>
  <si>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</si>
  <si>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</si>
  <si>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</si>
  <si>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</si>
  <si>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</si>
  <si>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</si>
  <si>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</si>
  <si>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</si>
  <si>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</si>
  <si>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</si>
  <si>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</si>
  <si>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</si>
  <si>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</si>
  <si>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</si>
  <si>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</si>
  <si>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</si>
  <si>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</si>
  <si>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</si>
  <si>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</si>
  <si>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</si>
  <si>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</si>
  <si>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</si>
  <si>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</si>
  <si>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</si>
  <si>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</si>
  <si>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</si>
  <si>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</si>
  <si>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</si>
  <si>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</si>
  <si>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</si>
  <si>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</si>
  <si>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</si>
  <si>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</si>
  <si>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</si>
  <si>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</si>
  <si>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</si>
  <si>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</si>
  <si>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</si>
  <si>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</si>
  <si>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</si>
  <si>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</si>
  <si>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</si>
  <si>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</si>
  <si>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</si>
  <si>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</si>
  <si>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</si>
  <si>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</si>
  <si>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</si>
  <si>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</si>
  <si>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</si>
  <si>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</si>
  <si>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</si>
  <si>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</si>
  <si>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</si>
  <si>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</si>
  <si>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</si>
  <si>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</si>
  <si>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</si>
  <si>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</si>
  <si>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</si>
  <si>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</si>
  <si>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</si>
  <si>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</si>
  <si>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</si>
  <si>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</si>
  <si>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</si>
  <si>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</si>
  <si>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</si>
  <si>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</si>
  <si>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</si>
  <si>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</si>
  <si>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</si>
  <si>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</si>
  <si>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</si>
  <si>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</si>
  <si>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</si>
  <si>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</si>
  <si>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</si>
  <si>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</si>
  <si>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</si>
  <si>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</si>
  <si>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</si>
  <si>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</si>
  <si>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</si>
  <si>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</si>
  <si>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</si>
  <si>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</si>
  <si>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</si>
  <si>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</si>
  <si>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</si>
  <si>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</si>
  <si>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</si>
  <si>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</si>
  <si>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</si>
  <si>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</si>
  <si>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</si>
  <si>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</si>
  <si>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</si>
  <si>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</si>
  <si>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</si>
  <si>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</si>
  <si>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</si>
  <si>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</si>
  <si>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</si>
  <si>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</si>
  <si>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</si>
  <si>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</si>
  <si>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</si>
  <si>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</si>
  <si>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</si>
  <si>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</si>
  <si>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</si>
  <si>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</si>
  <si>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</si>
  <si>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</si>
  <si>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</si>
  <si>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</si>
  <si>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</si>
  <si>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</si>
  <si>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</si>
  <si>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</si>
  <si>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</si>
  <si>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</si>
  <si>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</si>
  <si>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</si>
  <si>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</si>
  <si>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</si>
  <si>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</si>
  <si>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</si>
  <si>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</si>
  <si>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</si>
  <si>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</si>
  <si>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</si>
  <si>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</si>
  <si>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</si>
  <si>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</si>
  <si>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</si>
  <si>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</si>
  <si>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</si>
  <si>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</si>
  <si>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</si>
  <si>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</si>
  <si>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</si>
  <si>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</si>
  <si>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</si>
  <si>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</si>
  <si>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</si>
  <si>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</si>
  <si>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</si>
  <si>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</si>
  <si>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</si>
  <si>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</si>
  <si>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</si>
  <si>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</si>
  <si>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</si>
  <si>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</si>
  <si>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</si>
  <si>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</si>
  <si>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</si>
  <si>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</si>
  <si>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</si>
  <si>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</si>
  <si>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</si>
  <si>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</si>
  <si>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</si>
  <si>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</si>
  <si>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</si>
  <si>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</si>
  <si>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</si>
  <si>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</si>
  <si>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</si>
  <si>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</si>
  <si>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</si>
  <si>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</si>
  <si>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</si>
  <si>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</si>
  <si>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</si>
  <si>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</si>
  <si>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</si>
  <si>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</si>
  <si>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</si>
  <si>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</si>
  <si>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</si>
  <si>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</si>
  <si>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</si>
  <si>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</si>
  <si>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</si>
  <si>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</si>
  <si>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</si>
  <si>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</si>
  <si>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</si>
  <si>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</si>
  <si>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</si>
  <si>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</si>
  <si>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</si>
  <si>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</si>
  <si>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</si>
  <si>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</si>
  <si>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</si>
  <si>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</si>
  <si>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</si>
  <si>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</si>
  <si>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</si>
  <si>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</si>
  <si>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</si>
  <si>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</si>
  <si>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</si>
  <si>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</si>
  <si>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</si>
  <si>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</si>
  <si>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</si>
  <si>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</si>
  <si>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</si>
  <si>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</si>
  <si>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</si>
  <si>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</si>
  <si>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</si>
  <si>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</si>
  <si>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</si>
  <si>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</si>
  <si>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</si>
  <si>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</si>
  <si>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</si>
  <si>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</si>
  <si>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</si>
  <si>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</si>
  <si>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</si>
  <si>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</si>
  <si>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</si>
  <si>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</si>
  <si>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</si>
  <si>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</si>
  <si>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</si>
  <si>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</si>
  <si>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</si>
  <si>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</si>
  <si>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</si>
  <si>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</si>
  <si>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</si>
  <si>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</si>
  <si>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</si>
  <si>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</si>
  <si>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</si>
  <si>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</si>
  <si>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</si>
  <si>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</si>
  <si>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</si>
  <si>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</si>
  <si>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</si>
  <si>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</si>
  <si>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</si>
  <si>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</si>
  <si>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</si>
  <si>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</si>
  <si>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</si>
  <si>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</si>
  <si>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</si>
  <si>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</si>
  <si>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</si>
  <si>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</si>
  <si>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</si>
  <si>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</si>
  <si>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</si>
  <si>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</si>
  <si>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</si>
  <si>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</si>
  <si>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</si>
  <si>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</si>
  <si>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</si>
  <si>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</si>
  <si>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</si>
  <si>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</si>
  <si>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</si>
  <si>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</si>
  <si>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</si>
  <si>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</si>
  <si>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</si>
  <si>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</si>
  <si>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</si>
  <si>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</si>
  <si>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</si>
  <si>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</si>
  <si>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</si>
  <si>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</si>
  <si>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</si>
  <si>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</si>
  <si>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</si>
  <si>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</si>
  <si>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</si>
  <si>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</si>
  <si>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Cuenta de orden deudora</t>
  </si>
  <si>
    <t xml:space="preserve">Al 31 de diciembre del 2023, la Sociedad mantiene en cuentas de orden las inversiones de terceros que se encuentra bajo su administración </t>
  </si>
  <si>
    <t>o custodia de valores, los cuales se componen de la siguiente forma:</t>
  </si>
  <si>
    <t>Total Cuentas de Orden</t>
  </si>
  <si>
    <t>Cuenta de orden acreedora</t>
  </si>
  <si>
    <t>CAJA DE VALORES DEL PARAGUAY S.A.</t>
  </si>
  <si>
    <t>Caja de valores del Paraguay S.A.</t>
  </si>
  <si>
    <t>80119208-0</t>
  </si>
  <si>
    <t>11020401</t>
  </si>
  <si>
    <t>Clientes a facturar USD</t>
  </si>
  <si>
    <t>Saldos con partes relacionadas</t>
  </si>
  <si>
    <t>Efectivo y Equivalente de Efectivo</t>
  </si>
  <si>
    <t>Banco Continental S.A.E.C.A.</t>
  </si>
  <si>
    <t>Cargos Diferidos</t>
  </si>
  <si>
    <t>Claudio Arturo Arciniega Luces </t>
  </si>
  <si>
    <t>Proveedores</t>
  </si>
  <si>
    <t>Raymundo Mendoza Vazquez</t>
  </si>
  <si>
    <t>Transacciones con partes relacionadas</t>
  </si>
  <si>
    <t>Investor Casa de Bolsa S.A. (*)</t>
  </si>
  <si>
    <t>Puente Casa de Bolsa S.A. (*)</t>
  </si>
  <si>
    <t>Cadiem Casa de Bolsa S.A. (*)</t>
  </si>
  <si>
    <t>Avalon Casa de Bolsa S.A. (*)</t>
  </si>
  <si>
    <t>Rene Yuri Ruiz Diaz Angert</t>
  </si>
  <si>
    <t>Juan Bautista Fiorio Gimenez</t>
  </si>
  <si>
    <t>Clientes</t>
  </si>
  <si>
    <t>Cuentas de Orden</t>
  </si>
  <si>
    <t>Aporte para futura capitalización</t>
  </si>
  <si>
    <t>Total Total Activo y Total Pasivo+PN</t>
  </si>
  <si>
    <t>Ingresos por servicios</t>
  </si>
  <si>
    <t>Representación: De conformidad a sus Estatutos Sociales, la sociedad será dirigida y administrada por un  Directorio compuesto por un mínimo de tres y un máximo de nueve directores titulares designados por Asamblea, que durarán dos años en el ejercicio de sus funciones y podrán ser reelectos indefinidamente. Fiscalizacion: Será ejercida por un Síndico Titular y un Síndico suplente. El Directorio queda integrado de la siguiente manera: Presidente: Albaro José Acosta Ferreira, Vicepresidente: Antonio Hector Cejuela, Directores Titulares: Cesar Esteban Paredes Franco y René Yuri Ruiz Diaz Angert, Síndico Titular: Juan Bautista Fiorio Carrizosa</t>
  </si>
  <si>
    <t>Se detalla a continuación las inversiones al 31.12.2023:</t>
  </si>
  <si>
    <t>Deudores por servicios locales</t>
  </si>
  <si>
    <t>Saldo inicial</t>
  </si>
  <si>
    <t>Saldo de apertura</t>
  </si>
  <si>
    <t>Salarios del personal/ cargas sociales/ remuneración gerencial</t>
  </si>
  <si>
    <t>Gastos de sistema -Pradera</t>
  </si>
  <si>
    <t>Honorarios/asesorias</t>
  </si>
  <si>
    <t xml:space="preserve">Otros gastos </t>
  </si>
  <si>
    <t xml:space="preserve">Créditos Vigentes </t>
  </si>
  <si>
    <t>Claudio Arturo Arciniega Luces (**)</t>
  </si>
  <si>
    <t>Marcelo Gabriel Prono Toñanez</t>
  </si>
  <si>
    <t>Otros Créditos</t>
  </si>
  <si>
    <t>Aportes a capitalizar</t>
  </si>
  <si>
    <t xml:space="preserve">Banco Continental SAECA </t>
  </si>
  <si>
    <t xml:space="preserve">Clientes a facturar </t>
  </si>
  <si>
    <t>Avalon Casa de Bolsa S.A.</t>
  </si>
  <si>
    <t>Cadiem Casa de Bolsa S.A</t>
  </si>
  <si>
    <t>Ingresos operativos (Serv. Reg. Depositante Cta Terceros/SerV. de Custodia Fisica/Serv. Registro Depositante Cta Propia)</t>
  </si>
  <si>
    <t>Cadiem Casa de Bolsa SA</t>
  </si>
  <si>
    <t>Investor Casa de Bolsa SA</t>
  </si>
  <si>
    <t>Puente Casa de Bolsa SA</t>
  </si>
  <si>
    <t>Avalon Casa de Bolsa SA</t>
  </si>
  <si>
    <t>Gastos bancarios y honorarios por asesoria</t>
  </si>
  <si>
    <t>Banco Continental SAECA USD</t>
  </si>
  <si>
    <t>Investor CB S.A</t>
  </si>
  <si>
    <t xml:space="preserve">Valores negociados </t>
  </si>
  <si>
    <t>Avalon Casa de Bolsa S.A</t>
  </si>
  <si>
    <t>(**) Claudio Arturo Arciniega Luces fue Gerente General hasta el mes de Junio 2023, posterior a dicha fecha Asesor Externo.</t>
  </si>
  <si>
    <t xml:space="preserve">Resumen general </t>
  </si>
  <si>
    <t>Importe al 31.12.2023</t>
  </si>
  <si>
    <t>Honorarios -soporte de implementación de sistema CAVAPY</t>
  </si>
  <si>
    <t>Reserva Legal</t>
  </si>
  <si>
    <t>Fndo. de Reserva Legal</t>
  </si>
  <si>
    <t>Se detalla a continuación los gastos de constitución ingresados al 31.12.2023:</t>
  </si>
  <si>
    <t>NOTA 8 - PROPIEDADES, PLANTA Y EQUIPO - NETO</t>
  </si>
  <si>
    <t>NOTA 9 – ACTIVOS INTANGIBLES</t>
  </si>
  <si>
    <t>NOTA 7 - CARGOS DIFERIDOS</t>
  </si>
  <si>
    <t>El rubro de cargos diferidos se compone como sigue:</t>
  </si>
  <si>
    <t>CUSTODIA DE VALORES DE TERCEROS (TITULOS FISICOS)</t>
  </si>
  <si>
    <t>Cargos diferidos</t>
  </si>
  <si>
    <t>(021) 728 8685</t>
  </si>
  <si>
    <t>NOTA 10 - INVERSIONES PERMANENTES</t>
  </si>
  <si>
    <t>Reforma de estatutos: Modificación de estatutos en la Escritura Pública Nº 942 de fecha 26 de abril del 2022, modificación de estatutos en la Escritura Pública de transcripción Nº 16 de fecha 27 de abril del 2023,modificación de estatutos en la Escritura Pública Nº 1658 de fecha 08 de septiembre del 2023.</t>
  </si>
  <si>
    <t>Los títulos de deuda son registrados a su valor nominal más el diferencial de cotización generado por los intereses devengados corridos deducido el valor de compra. Los intereses generados por estos títulos son registrados en resultados conforme se devengan. A efectos de determinar si existe un indicativo de deterioro, los bonos con cotización en la Bolsa de Valores son revisados a la fecha de cada estado financiero, si el valor de mercado resulta menor, la gerencia analiza la necesidad de liquidez para esperar el momento del cobro o registrar el deterioro.
Los cerficados de depósito de ahorro corresponden a los depósitos a plazo fijo en entidades financieras mantenidas hasta su vencimiento y se miden a su valor nominal más los intereses devengados al cierre del ejercicio.</t>
  </si>
  <si>
    <t>Gastos de Constitución</t>
  </si>
  <si>
    <t>En fecha 29/02/2024 se firmó el acuerdo de accionistas en el que se establece un plan de capitalización por total de Gs. 45.499 Millones a integrarse y materializarse en la Asamblea que se realizará en Abril 2024, junto con la modificación del Estatuto Social y se establecerá la nueva composición accionaria.</t>
  </si>
  <si>
    <t>*</t>
  </si>
  <si>
    <t>NOTA 4 - INVERSIONES TEMPORALES CORTO PLAZO</t>
  </si>
  <si>
    <t>INVERSIONES TEMPORALES LARGO PLAZO</t>
  </si>
  <si>
    <t>NOTA 10 – CUENTAS POR PAGAR COMERCIALES</t>
  </si>
  <si>
    <t>NOTA 11 – REMUNERACIONES Y CARGAS SOCIALES A PAGAR</t>
  </si>
  <si>
    <t>NOTA 12 –  IMPUESTOS A PAGAR</t>
  </si>
  <si>
    <t>NOTA 13 -  PROVISIONES</t>
  </si>
  <si>
    <t xml:space="preserve">NOTA 14 – CAPITAL </t>
  </si>
  <si>
    <t>NOTA 15 – RESERVAS</t>
  </si>
  <si>
    <t>NOTA 16 –  RESULTADOS ACUMULADOS</t>
  </si>
  <si>
    <t>NOTA 17 –  INGRESOS POR SERVICIOS</t>
  </si>
  <si>
    <t>NOTA 18 - GASTOS</t>
  </si>
  <si>
    <t>NOTA 19 - OTROS INGRESOS Y GASTOS OPERATIVOS</t>
  </si>
  <si>
    <t>NOTA 20 - INGRESOS Y GASTOS FINANCIEROS NETOS</t>
  </si>
  <si>
    <t>Nota 21 - IMPUESTO A LA RENTA Y RESERVA LEGAL</t>
  </si>
  <si>
    <t xml:space="preserve">NOTA 22 - CONTINGENCIAS Y COMPROMISOS </t>
  </si>
  <si>
    <t>NOTA 23 - HECHOS POSTERIORES</t>
  </si>
  <si>
    <t>NOTA 24 - SALDOS Y TRANSACCIONES CON PARTES RELACIONADAS</t>
  </si>
  <si>
    <t>Nota 25 - CUENTAS DE ORDEN</t>
  </si>
  <si>
    <t xml:space="preserve">Aportes a capitalizar </t>
  </si>
  <si>
    <t xml:space="preserve">j.	Cargos Diferidos </t>
  </si>
  <si>
    <t>k.	 Propiedades, planta y equipo</t>
  </si>
  <si>
    <t>l.1.	Criterio de valuación fiscal</t>
  </si>
  <si>
    <t>m.	Intangibles</t>
  </si>
  <si>
    <t>n.	Goodwill</t>
  </si>
  <si>
    <t>ñ.	Reconocimiento de ingresos y egresos</t>
  </si>
  <si>
    <t>o.	Impuesto a la renta</t>
  </si>
  <si>
    <t>p.	Restricciones a la distribución de utilidades</t>
  </si>
  <si>
    <t>q. Derechos en Fideicomiso</t>
  </si>
  <si>
    <t>r.	Otros principios, prácticas y métodos</t>
  </si>
  <si>
    <t>Financiera Finexpar</t>
  </si>
  <si>
    <t>Frigorifico Concepcion S.A.</t>
  </si>
  <si>
    <t>Sudameris Bank S.A.E.C.A.</t>
  </si>
  <si>
    <t>Banco Familiar S.A.E.C.A.</t>
  </si>
  <si>
    <t>Banco Nacional de Fomento</t>
  </si>
  <si>
    <t>Banco Solar S.A.E.</t>
  </si>
  <si>
    <t>Durante el periodo 2022 y 2023 la Sociedad procedió a la activación de los gastos incurridos en conceptos de honorarios, salarios y pagos por sistema (ver Nota 7) dado que éstos contribuyeron a la puesta en marcha de las operaciones en su fase inicial. Estos gastos fueron activados debido a que se espera que generen beneficios económicos futuros al contribuir a la puesta en marcha de las operaciones de la empresa. 
Los gastos de constitución se encuentran registrados por el valor pagado y son amortizados en un periodo de 5 años a partir del año siguiente al de su constitución. 
La entidad evalua al cierre de cada periodo contable el flujo de fondos proyectado de manera a identificar indicios de deterioro.</t>
  </si>
  <si>
    <t>El rubro cuentas por cobrar comerciales se compone como sigue:</t>
  </si>
  <si>
    <t>Se expone los movimientos como sigue:</t>
  </si>
  <si>
    <t>Se exponen los valores netos como siguen:</t>
  </si>
  <si>
    <t xml:space="preserve">Otros ingresos - Gastos netos </t>
  </si>
  <si>
    <t>Otros Ingresos</t>
  </si>
  <si>
    <t>Gastos por aranceles</t>
  </si>
  <si>
    <t>Negociación de titulos valores / ventas</t>
  </si>
  <si>
    <t>(*) Corresponde al valor pagado de los títulos negociados.</t>
  </si>
  <si>
    <t>Negociación de titulos valores / compras</t>
  </si>
  <si>
    <t>Sindico</t>
  </si>
  <si>
    <t>Javier Benitez Duarte</t>
  </si>
  <si>
    <t>BCA – Benitez Codas &amp; Asociados | Auditor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</si>
</sst>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 #,##0_ ;_ * \-#,##0_ ;_ * &quot;-&quot;??_ ;_ @_ "/>
    <numFmt numFmtId="170" formatCode="_-* #,##0_-;\-* #,##0_-;_-* &quot;-&quot;??_-;_-@_-"/>
    <numFmt numFmtId="171" formatCode="_(* #,##0_);_(* \(#,##0\);_(* &quot;-&quot;??_);_(@_)"/>
    <numFmt numFmtId="172" formatCode="dd/mm/yyyy;@"/>
    <numFmt numFmtId="173" formatCode="_ * #,##0.00_ ;_ * \-#,##0.00_ ;_ * &quot;-&quot;_ ;_ @_ "/>
    <numFmt numFmtId="174" formatCode="_(* #,##0.00_);_(* \(#,##0.00\);_(* \-??_);_(@_)"/>
    <numFmt numFmtId="175" formatCode="_-* #,##0.00\ &quot;Pts&quot;_-;\-* #,##0.00\ &quot;Pts&quot;_-;_-* &quot;-&quot;??\ &quot;Pts&quot;_-;_-@_-"/>
    <numFmt numFmtId="176" formatCode="#,##0.00_ ;\-#,##0.00\ "/>
    <numFmt numFmtId="177" formatCode="0_ ;\-0\ "/>
    <numFmt numFmtId="178" formatCode="_-* #,##0.00\ _€_-;\-* #,##0.00\ _€_-;_-* &quot;-&quot;??\ _€_-;_-@_-"/>
    <numFmt numFmtId="179" formatCode="_-* #,##0\ _€_-;\-* #,##0\ _€_-;_-* &quot;-&quot;??\ _€_-;_-@_-"/>
    <numFmt numFmtId="180" formatCode="General_)"/>
  </numFmts>
  <fonts count="54">
    <font>
      <sz val="11"/>
      <color theme="1"/>
      <name val="Calibri"/>
      <family val="2"/>
      <scheme val="minor"/>
    </font>
    <font>
      <sz val="9"/>
      <color theme="1"/>
      <name val="Arial"/>
      <family val="2"/>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u/>
      <sz val="10"/>
      <color theme="1"/>
      <name val="Arial"/>
      <family val="2"/>
    </font>
    <font>
      <b/>
      <u/>
      <sz val="10"/>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b/>
      <sz val="10"/>
      <color theme="0"/>
      <name val="Arial"/>
      <family val="2"/>
    </font>
    <font>
      <b/>
      <sz val="11"/>
      <color theme="1"/>
      <name val="Calibri"/>
      <family val="2"/>
      <scheme val="minor"/>
    </font>
    <font>
      <b/>
      <sz val="10"/>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b/>
      <u val="singleAccounting"/>
      <sz val="10"/>
      <color theme="0"/>
      <name val="Arial"/>
      <family val="2"/>
    </font>
    <font>
      <u/>
      <sz val="10"/>
      <name val="Arial"/>
      <family val="2"/>
    </font>
    <font>
      <sz val="11"/>
      <color indexed="8"/>
      <name val="Calibri"/>
      <family val="2"/>
      <charset val="1"/>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1"/>
      <color rgb="FF9C6500"/>
      <name val="Calibri"/>
      <family val="2"/>
      <scheme val="minor"/>
    </font>
    <font>
      <b/>
      <sz val="18"/>
      <color theme="3"/>
      <name val="Calibri Light"/>
      <family val="2"/>
      <scheme val="major"/>
    </font>
    <font>
      <sz val="10"/>
      <name val="Nimbus Sans L"/>
    </font>
    <font>
      <sz val="10"/>
      <color indexed="8"/>
      <name val="Arial"/>
      <family val="2"/>
    </font>
    <font>
      <sz val="12"/>
      <name val="Times New Roman"/>
      <family val="1"/>
    </font>
    <font>
      <sz val="10"/>
      <name val="Times New Roman"/>
      <family val="1"/>
    </font>
    <font>
      <sz val="11"/>
      <color theme="1"/>
      <name val="Calibri"/>
      <family val="2"/>
      <charset val="238"/>
      <scheme val="minor"/>
    </font>
    <font>
      <sz val="12"/>
      <name val="Courier"/>
      <family val="3"/>
    </font>
    <font>
      <b/>
      <u/>
      <sz val="10"/>
      <color rgb="FF000000"/>
      <name val="Arial"/>
      <family val="2"/>
    </font>
    <font>
      <sz val="8"/>
      <name val="Calibri"/>
      <family val="2"/>
      <scheme val="minor"/>
    </font>
    <font>
      <b/>
      <i/>
      <sz val="10"/>
      <color theme="1"/>
      <name val="Arial"/>
      <family val="2"/>
    </font>
    <font>
      <sz val="10"/>
      <color rgb="FF343434"/>
      <name val="Arial"/>
      <family val="2"/>
    </font>
    <font>
      <sz val="10"/>
      <color theme="10"/>
      <name val="Arial"/>
      <family val="2"/>
    </font>
    <font>
      <sz val="11"/>
      <color theme="1"/>
      <name val="Arial"/>
      <family val="2"/>
    </font>
  </fonts>
  <fills count="4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theme="3" tint="0.39997558519241921"/>
        <bgColor indexed="64"/>
      </patternFill>
    </fill>
    <fill>
      <patternFill patternType="solid">
        <fgColor rgb="FFCCFFCC"/>
        <bgColor indexed="64"/>
      </patternFill>
    </fill>
    <fill>
      <patternFill patternType="solid">
        <fgColor theme="4" tint="-0.499984740745262"/>
        <bgColor rgb="FF000000"/>
      </patternFill>
    </fill>
    <fill>
      <patternFill patternType="solid">
        <fgColor theme="3" tint="0.39997558519241921"/>
        <bgColor rgb="FF000000"/>
      </patternFill>
    </fill>
    <fill>
      <patternFill patternType="solid">
        <fgColor theme="4" tint="0.79998168889431442"/>
        <bgColor indexed="64"/>
      </patternFill>
    </fill>
    <fill>
      <patternFill patternType="solid">
        <fgColor rgb="FFFFFF00"/>
        <bgColor indexed="64"/>
      </patternFill>
    </fill>
  </fills>
  <borders count="30">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style="thin">
        <color rgb="FFFFFFFF"/>
      </top>
      <bottom/>
      <diagonal/>
    </border>
    <border>
      <left/>
      <right style="thin">
        <color indexed="64"/>
      </right>
      <top/>
      <bottom style="thin">
        <color indexed="64"/>
      </bottom>
      <diagonal/>
    </border>
    <border>
      <left/>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ck">
        <color theme="0"/>
      </top>
      <bottom/>
      <diagonal/>
    </border>
  </borders>
  <cellStyleXfs count="222">
    <xf numFmtId="0" fontId="0" fillId="0" borderId="0"/>
    <xf numFmtId="166"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8" fontId="6" fillId="0" borderId="0" applyFont="0" applyFill="0" applyBorder="0" applyAlignment="0" applyProtection="0"/>
    <xf numFmtId="0" fontId="5" fillId="0" borderId="0"/>
    <xf numFmtId="165" fontId="2" fillId="0" borderId="0" applyFont="0" applyFill="0" applyBorder="0" applyAlignment="0" applyProtection="0"/>
    <xf numFmtId="9" fontId="2" fillId="0" borderId="0" applyFont="0" applyFill="0" applyBorder="0" applyAlignment="0" applyProtection="0"/>
    <xf numFmtId="166" fontId="5" fillId="0" borderId="0" applyFont="0" applyFill="0" applyBorder="0" applyAlignment="0" applyProtection="0"/>
    <xf numFmtId="168" fontId="2" fillId="0" borderId="0" applyFont="0" applyFill="0" applyBorder="0" applyAlignment="0" applyProtection="0"/>
    <xf numFmtId="0" fontId="2" fillId="0" borderId="0"/>
    <xf numFmtId="0" fontId="1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8" fontId="5" fillId="0" borderId="0" applyFont="0" applyFill="0" applyBorder="0" applyAlignment="0" applyProtection="0"/>
    <xf numFmtId="43" fontId="2" fillId="0" borderId="0" applyFont="0" applyFill="0" applyBorder="0" applyAlignment="0" applyProtection="0"/>
    <xf numFmtId="0" fontId="19" fillId="0" borderId="0"/>
    <xf numFmtId="41" fontId="5" fillId="0" borderId="0" applyFont="0" applyFill="0" applyBorder="0" applyAlignment="0" applyProtection="0"/>
    <xf numFmtId="168" fontId="2" fillId="0" borderId="0" applyFont="0" applyFill="0" applyBorder="0" applyAlignment="0" applyProtection="0"/>
    <xf numFmtId="0" fontId="19" fillId="0" borderId="0"/>
    <xf numFmtId="0" fontId="5" fillId="0" borderId="0"/>
    <xf numFmtId="168" fontId="6"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168" fontId="5" fillId="0" borderId="0" applyFont="0" applyFill="0" applyBorder="0" applyAlignment="0" applyProtection="0"/>
    <xf numFmtId="0" fontId="5" fillId="0" borderId="0"/>
    <xf numFmtId="0" fontId="27" fillId="0" borderId="0"/>
    <xf numFmtId="174" fontId="5" fillId="0" borderId="0" applyFill="0" applyBorder="0" applyAlignment="0" applyProtection="0"/>
    <xf numFmtId="0" fontId="29" fillId="0" borderId="12" applyNumberFormat="0" applyFill="0" applyAlignment="0" applyProtection="0"/>
    <xf numFmtId="0" fontId="30" fillId="0" borderId="13" applyNumberFormat="0" applyFill="0" applyAlignment="0" applyProtection="0"/>
    <xf numFmtId="0" fontId="31" fillId="0" borderId="14" applyNumberFormat="0" applyFill="0" applyAlignment="0" applyProtection="0"/>
    <xf numFmtId="0" fontId="31" fillId="0" borderId="0" applyNumberFormat="0" applyFill="0" applyBorder="0" applyAlignment="0" applyProtection="0"/>
    <xf numFmtId="0" fontId="32" fillId="8" borderId="0" applyNumberFormat="0" applyBorder="0" applyAlignment="0" applyProtection="0"/>
    <xf numFmtId="0" fontId="33" fillId="9" borderId="0" applyNumberFormat="0" applyBorder="0" applyAlignment="0" applyProtection="0"/>
    <xf numFmtId="0" fontId="34" fillId="11" borderId="15" applyNumberFormat="0" applyAlignment="0" applyProtection="0"/>
    <xf numFmtId="0" fontId="35" fillId="12" borderId="16" applyNumberFormat="0" applyAlignment="0" applyProtection="0"/>
    <xf numFmtId="0" fontId="36" fillId="12" borderId="15" applyNumberFormat="0" applyAlignment="0" applyProtection="0"/>
    <xf numFmtId="0" fontId="37" fillId="0" borderId="17" applyNumberFormat="0" applyFill="0" applyAlignment="0" applyProtection="0"/>
    <xf numFmtId="0" fontId="20" fillId="13" borderId="18" applyNumberFormat="0" applyAlignment="0" applyProtection="0"/>
    <xf numFmtId="0" fontId="21" fillId="0" borderId="0" applyNumberFormat="0" applyFill="0" applyBorder="0" applyAlignment="0" applyProtection="0"/>
    <xf numFmtId="0" fontId="2" fillId="14" borderId="19" applyNumberFormat="0" applyFont="0" applyAlignment="0" applyProtection="0"/>
    <xf numFmtId="0" fontId="38" fillId="0" borderId="0" applyNumberFormat="0" applyFill="0" applyBorder="0" applyAlignment="0" applyProtection="0"/>
    <xf numFmtId="0" fontId="17" fillId="0" borderId="20" applyNumberFormat="0" applyFill="0" applyAlignment="0" applyProtection="0"/>
    <xf numFmtId="0" fontId="39"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39"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39"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9"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39"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39"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40" fillId="10" borderId="0" applyNumberFormat="0" applyBorder="0" applyAlignment="0" applyProtection="0"/>
    <xf numFmtId="0" fontId="39" fillId="18" borderId="0" applyNumberFormat="0" applyBorder="0" applyAlignment="0" applyProtection="0"/>
    <xf numFmtId="0" fontId="39" fillId="22"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39" fillId="34" borderId="0" applyNumberFormat="0" applyBorder="0" applyAlignment="0" applyProtection="0"/>
    <xf numFmtId="0" fontId="39" fillId="38" borderId="0" applyNumberFormat="0" applyBorder="0" applyAlignment="0" applyProtection="0"/>
    <xf numFmtId="0" fontId="41" fillId="0" borderId="0" applyNumberFormat="0" applyFill="0" applyBorder="0" applyAlignment="0" applyProtection="0"/>
    <xf numFmtId="0" fontId="19" fillId="0" borderId="0"/>
    <xf numFmtId="165" fontId="2" fillId="0" borderId="0" applyFont="0" applyFill="0" applyBorder="0" applyAlignment="0" applyProtection="0"/>
    <xf numFmtId="0" fontId="5" fillId="0" borderId="0"/>
    <xf numFmtId="0" fontId="5" fillId="0" borderId="0"/>
    <xf numFmtId="0" fontId="42" fillId="0" borderId="0"/>
    <xf numFmtId="166" fontId="2" fillId="0" borderId="0" applyFont="0" applyFill="0" applyBorder="0" applyAlignment="0" applyProtection="0"/>
    <xf numFmtId="165" fontId="2" fillId="0" borderId="0" applyFont="0" applyFill="0" applyBorder="0" applyAlignment="0" applyProtection="0"/>
    <xf numFmtId="175" fontId="5" fillId="0" borderId="0" applyFont="0" applyFill="0" applyBorder="0" applyAlignment="0" applyProtection="0"/>
    <xf numFmtId="170" fontId="2" fillId="0" borderId="0" applyFont="0" applyFill="0" applyBorder="0" applyAlignment="0" applyProtection="0"/>
    <xf numFmtId="0" fontId="5" fillId="0" borderId="0"/>
    <xf numFmtId="165"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0" fontId="5" fillId="0" borderId="0" applyNumberFormat="0" applyFill="0" applyBorder="0" applyAlignment="0" applyProtection="0"/>
    <xf numFmtId="166" fontId="6" fillId="0" borderId="0" applyFont="0" applyFill="0" applyBorder="0" applyAlignment="0" applyProtection="0"/>
    <xf numFmtId="166" fontId="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43" fillId="0" borderId="0">
      <alignment vertical="top"/>
    </xf>
    <xf numFmtId="0" fontId="43" fillId="0" borderId="0">
      <alignment vertical="top"/>
    </xf>
    <xf numFmtId="165"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5" fillId="0" borderId="0" applyFont="0" applyFill="0" applyBorder="0" applyAlignment="0" applyProtection="0"/>
    <xf numFmtId="166" fontId="2" fillId="0" borderId="0" applyFont="0" applyFill="0" applyBorder="0" applyAlignment="0" applyProtection="0"/>
    <xf numFmtId="166" fontId="44"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5" fillId="0" borderId="0" applyFont="0" applyFill="0" applyBorder="0" applyAlignment="0" applyProtection="0"/>
    <xf numFmtId="166" fontId="5" fillId="0" borderId="0" applyFont="0" applyFill="0" applyBorder="0" applyAlignment="0" applyProtection="0"/>
    <xf numFmtId="165" fontId="46" fillId="0" borderId="0" applyFont="0" applyFill="0" applyBorder="0" applyAlignment="0" applyProtection="0"/>
    <xf numFmtId="0" fontId="44" fillId="0" borderId="0">
      <alignment vertical="top"/>
    </xf>
    <xf numFmtId="0" fontId="2" fillId="0" borderId="0"/>
    <xf numFmtId="166" fontId="2" fillId="0" borderId="0" applyFont="0" applyFill="0" applyBorder="0" applyAlignment="0" applyProtection="0"/>
    <xf numFmtId="165" fontId="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 fillId="0" borderId="0" applyFont="0" applyFill="0" applyBorder="0" applyAlignment="0" applyProtection="0"/>
    <xf numFmtId="166" fontId="5" fillId="0" borderId="0" applyFont="0" applyFill="0" applyBorder="0" applyAlignment="0" applyProtection="0"/>
    <xf numFmtId="165" fontId="2" fillId="0" borderId="0" applyFont="0" applyFill="0" applyBorder="0" applyAlignment="0" applyProtection="0"/>
    <xf numFmtId="178" fontId="2" fillId="0" borderId="0" applyFont="0" applyFill="0" applyBorder="0" applyAlignment="0" applyProtection="0"/>
    <xf numFmtId="167" fontId="5" fillId="0" borderId="0" applyFill="0" applyBorder="0" applyAlignment="0" applyProtection="0"/>
    <xf numFmtId="0" fontId="5" fillId="0" borderId="0"/>
    <xf numFmtId="180" fontId="47" fillId="0" borderId="0"/>
    <xf numFmtId="166" fontId="2" fillId="0" borderId="0" applyFont="0" applyFill="0" applyBorder="0" applyAlignment="0" applyProtection="0"/>
    <xf numFmtId="165" fontId="2" fillId="0" borderId="0" applyFont="0" applyFill="0" applyBorder="0" applyAlignment="0" applyProtection="0"/>
    <xf numFmtId="166" fontId="5"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6" fillId="0" borderId="0" applyFont="0" applyFill="0" applyBorder="0" applyAlignment="0" applyProtection="0"/>
    <xf numFmtId="166" fontId="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5" fillId="0" borderId="0" applyFont="0" applyFill="0" applyBorder="0" applyAlignment="0" applyProtection="0"/>
    <xf numFmtId="166" fontId="2" fillId="0" borderId="0" applyFont="0" applyFill="0" applyBorder="0" applyAlignment="0" applyProtection="0"/>
    <xf numFmtId="166" fontId="44"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5" fillId="0" borderId="0" applyFont="0" applyFill="0" applyBorder="0" applyAlignment="0" applyProtection="0"/>
    <xf numFmtId="166" fontId="5" fillId="0" borderId="0" applyFont="0" applyFill="0" applyBorder="0" applyAlignment="0" applyProtection="0"/>
    <xf numFmtId="165" fontId="46"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 fillId="0" borderId="0" applyFont="0" applyFill="0" applyBorder="0" applyAlignment="0" applyProtection="0"/>
    <xf numFmtId="166" fontId="5" fillId="0" borderId="0" applyFont="0" applyFill="0" applyBorder="0" applyAlignment="0" applyProtection="0"/>
    <xf numFmtId="165" fontId="2" fillId="0" borderId="0" applyFont="0" applyFill="0" applyBorder="0" applyAlignment="0" applyProtection="0"/>
    <xf numFmtId="165" fontId="5" fillId="0" borderId="0" applyFill="0" applyBorder="0" applyAlignment="0" applyProtection="0"/>
    <xf numFmtId="166" fontId="2" fillId="0" borderId="0" applyFont="0" applyFill="0" applyBorder="0" applyAlignment="0" applyProtection="0"/>
  </cellStyleXfs>
  <cellXfs count="678">
    <xf numFmtId="0" fontId="0" fillId="0" borderId="0" xfId="0"/>
    <xf numFmtId="165" fontId="8" fillId="2" borderId="2" xfId="8" applyFont="1" applyFill="1" applyBorder="1"/>
    <xf numFmtId="165" fontId="4" fillId="2" borderId="0" xfId="8" applyFont="1" applyFill="1"/>
    <xf numFmtId="169" fontId="14" fillId="0" borderId="0" xfId="1" applyNumberFormat="1" applyFont="1"/>
    <xf numFmtId="169" fontId="5" fillId="0" borderId="0" xfId="1" applyNumberFormat="1" applyFont="1"/>
    <xf numFmtId="169" fontId="4" fillId="0" borderId="0" xfId="1" applyNumberFormat="1" applyFont="1"/>
    <xf numFmtId="0" fontId="8" fillId="0" borderId="0" xfId="0" applyFont="1"/>
    <xf numFmtId="169" fontId="4" fillId="0" borderId="0" xfId="1" applyNumberFormat="1" applyFont="1" applyFill="1"/>
    <xf numFmtId="169" fontId="5" fillId="0" borderId="0" xfId="1" applyNumberFormat="1" applyFont="1" applyFill="1"/>
    <xf numFmtId="166" fontId="4" fillId="0" borderId="0" xfId="1" applyFont="1" applyFill="1"/>
    <xf numFmtId="169" fontId="8" fillId="0" borderId="0" xfId="1" applyNumberFormat="1" applyFont="1" applyFill="1"/>
    <xf numFmtId="171" fontId="8" fillId="2" borderId="0" xfId="1" applyNumberFormat="1" applyFont="1" applyFill="1" applyBorder="1"/>
    <xf numFmtId="171" fontId="7" fillId="5" borderId="0" xfId="86" applyNumberFormat="1" applyFont="1" applyFill="1" applyBorder="1"/>
    <xf numFmtId="166" fontId="4" fillId="2" borderId="0" xfId="1" applyFont="1" applyFill="1" applyAlignment="1">
      <alignment horizontal="center" vertical="center"/>
    </xf>
    <xf numFmtId="171" fontId="5" fillId="2" borderId="0" xfId="1" applyNumberFormat="1" applyFont="1" applyFill="1" applyBorder="1"/>
    <xf numFmtId="3" fontId="4" fillId="0" borderId="0" xfId="1" applyNumberFormat="1" applyFont="1" applyFill="1" applyAlignment="1">
      <alignment horizontal="center"/>
    </xf>
    <xf numFmtId="165" fontId="5" fillId="2" borderId="0" xfId="8" applyFont="1" applyFill="1"/>
    <xf numFmtId="165" fontId="5" fillId="2" borderId="0" xfId="8" applyFont="1" applyFill="1" applyAlignment="1">
      <alignment horizontal="left" indent="1"/>
    </xf>
    <xf numFmtId="165" fontId="4" fillId="0" borderId="0" xfId="0" applyNumberFormat="1" applyFont="1"/>
    <xf numFmtId="165" fontId="4" fillId="5" borderId="0" xfId="8" applyFont="1" applyFill="1"/>
    <xf numFmtId="165" fontId="5" fillId="2" borderId="0" xfId="8" quotePrefix="1" applyFont="1" applyFill="1" applyBorder="1" applyAlignment="1">
      <alignment horizontal="center"/>
    </xf>
    <xf numFmtId="165" fontId="5" fillId="2" borderId="0" xfId="8" applyFont="1" applyFill="1" applyBorder="1"/>
    <xf numFmtId="165" fontId="4" fillId="5" borderId="0" xfId="8" applyFont="1" applyFill="1" applyAlignment="1">
      <alignment horizontal="left" vertical="top" wrapText="1"/>
    </xf>
    <xf numFmtId="165" fontId="3" fillId="5" borderId="2" xfId="8" applyFont="1" applyFill="1" applyBorder="1"/>
    <xf numFmtId="165" fontId="8" fillId="2" borderId="0" xfId="8" quotePrefix="1" applyFont="1" applyFill="1" applyAlignment="1">
      <alignment horizontal="center"/>
    </xf>
    <xf numFmtId="165" fontId="4" fillId="0" borderId="0" xfId="8" applyFont="1"/>
    <xf numFmtId="165" fontId="18" fillId="5" borderId="0" xfId="8" applyFont="1" applyFill="1" applyBorder="1"/>
    <xf numFmtId="165" fontId="7" fillId="5" borderId="0" xfId="8" applyFont="1" applyFill="1" applyBorder="1"/>
    <xf numFmtId="165" fontId="3" fillId="5" borderId="1" xfId="8" applyFont="1" applyFill="1" applyBorder="1"/>
    <xf numFmtId="165" fontId="3" fillId="5" borderId="0" xfId="8" applyFont="1" applyFill="1"/>
    <xf numFmtId="165" fontId="4" fillId="5" borderId="1" xfId="8" applyFont="1" applyFill="1" applyBorder="1"/>
    <xf numFmtId="165" fontId="4" fillId="2" borderId="0" xfId="8" applyFont="1" applyFill="1" applyBorder="1"/>
    <xf numFmtId="165" fontId="18" fillId="5" borderId="0" xfId="8" applyFont="1" applyFill="1" applyBorder="1" applyAlignment="1">
      <alignment horizontal="center"/>
    </xf>
    <xf numFmtId="165" fontId="18" fillId="5" borderId="2" xfId="8" applyFont="1" applyFill="1" applyBorder="1" applyAlignment="1">
      <alignment horizontal="center"/>
    </xf>
    <xf numFmtId="165" fontId="18" fillId="5" borderId="2" xfId="8" applyFont="1" applyFill="1" applyBorder="1"/>
    <xf numFmtId="165" fontId="3" fillId="2" borderId="2" xfId="8" applyFont="1" applyFill="1" applyBorder="1"/>
    <xf numFmtId="165" fontId="4" fillId="5" borderId="0" xfId="0" applyNumberFormat="1" applyFont="1" applyFill="1"/>
    <xf numFmtId="165" fontId="3" fillId="0" borderId="0" xfId="8" applyFont="1"/>
    <xf numFmtId="165" fontId="4" fillId="0" borderId="0" xfId="8" applyFont="1" applyFill="1"/>
    <xf numFmtId="165" fontId="5" fillId="0" borderId="0" xfId="8" applyFont="1"/>
    <xf numFmtId="165" fontId="5" fillId="0" borderId="0" xfId="8" applyFont="1" applyFill="1" applyAlignment="1">
      <alignment vertical="center" wrapText="1"/>
    </xf>
    <xf numFmtId="165" fontId="5" fillId="5" borderId="0" xfId="0" applyNumberFormat="1" applyFont="1" applyFill="1"/>
    <xf numFmtId="165" fontId="4" fillId="5" borderId="0" xfId="0" applyNumberFormat="1" applyFont="1" applyFill="1" applyAlignment="1">
      <alignment horizontal="left" vertical="top" wrapText="1"/>
    </xf>
    <xf numFmtId="165" fontId="14" fillId="0" borderId="0" xfId="8" applyFont="1"/>
    <xf numFmtId="165" fontId="8" fillId="0" borderId="0" xfId="8" applyFont="1" applyFill="1" applyAlignment="1"/>
    <xf numFmtId="165" fontId="4" fillId="5" borderId="0" xfId="8" applyFont="1" applyFill="1" applyBorder="1"/>
    <xf numFmtId="165" fontId="7" fillId="0" borderId="0" xfId="8" applyFont="1" applyFill="1" applyBorder="1"/>
    <xf numFmtId="3" fontId="15" fillId="0" borderId="0" xfId="1" applyNumberFormat="1" applyFont="1" applyFill="1" applyAlignment="1">
      <alignment horizontal="center"/>
    </xf>
    <xf numFmtId="169" fontId="15" fillId="2" borderId="0" xfId="1" applyNumberFormat="1" applyFont="1" applyFill="1" applyAlignment="1">
      <alignment horizontal="center" vertical="center"/>
    </xf>
    <xf numFmtId="166" fontId="4" fillId="5" borderId="0" xfId="1" applyFont="1" applyFill="1"/>
    <xf numFmtId="165" fontId="4" fillId="2" borderId="0" xfId="0" applyNumberFormat="1" applyFont="1" applyFill="1"/>
    <xf numFmtId="165" fontId="4" fillId="0" borderId="0" xfId="8" applyFont="1" applyFill="1" applyBorder="1"/>
    <xf numFmtId="165" fontId="5" fillId="0" borderId="0" xfId="8" applyFont="1" applyFill="1"/>
    <xf numFmtId="165" fontId="3" fillId="0" borderId="0" xfId="8" applyFont="1" applyFill="1"/>
    <xf numFmtId="165" fontId="18" fillId="0" borderId="2" xfId="8" applyFont="1" applyFill="1" applyBorder="1" applyAlignment="1">
      <alignment horizontal="center"/>
    </xf>
    <xf numFmtId="171" fontId="7" fillId="0" borderId="0" xfId="86" applyNumberFormat="1" applyFont="1" applyFill="1" applyBorder="1"/>
    <xf numFmtId="165" fontId="5" fillId="0" borderId="0" xfId="8" applyFont="1" applyFill="1" applyAlignment="1">
      <alignment horizontal="left"/>
    </xf>
    <xf numFmtId="165" fontId="5" fillId="0" borderId="0" xfId="8" applyFont="1" applyFill="1" applyAlignment="1">
      <alignment horizontal="left" indent="1"/>
    </xf>
    <xf numFmtId="165" fontId="14" fillId="0" borderId="0" xfId="0" applyNumberFormat="1" applyFont="1"/>
    <xf numFmtId="171" fontId="14" fillId="5" borderId="0" xfId="86" applyNumberFormat="1" applyFont="1" applyFill="1" applyBorder="1"/>
    <xf numFmtId="169" fontId="3" fillId="0" borderId="0" xfId="1" applyNumberFormat="1" applyFont="1"/>
    <xf numFmtId="169" fontId="5" fillId="5" borderId="0" xfId="1" applyNumberFormat="1" applyFont="1" applyFill="1"/>
    <xf numFmtId="169" fontId="4" fillId="5" borderId="0" xfId="1" applyNumberFormat="1" applyFont="1" applyFill="1"/>
    <xf numFmtId="169" fontId="5" fillId="2" borderId="0" xfId="1" applyNumberFormat="1" applyFont="1" applyFill="1"/>
    <xf numFmtId="165" fontId="3" fillId="0" borderId="2" xfId="8" applyFont="1" applyFill="1" applyBorder="1"/>
    <xf numFmtId="165" fontId="8" fillId="0" borderId="2" xfId="8" applyFont="1" applyFill="1" applyBorder="1"/>
    <xf numFmtId="165" fontId="3" fillId="0" borderId="1" xfId="8" applyFont="1" applyFill="1" applyBorder="1"/>
    <xf numFmtId="169" fontId="5" fillId="0" borderId="8" xfId="1" applyNumberFormat="1" applyFont="1" applyFill="1" applyBorder="1"/>
    <xf numFmtId="169" fontId="8" fillId="0" borderId="6" xfId="1" applyNumberFormat="1" applyFont="1" applyFill="1" applyBorder="1"/>
    <xf numFmtId="169" fontId="5" fillId="0" borderId="6" xfId="1" applyNumberFormat="1" applyFont="1" applyFill="1" applyBorder="1"/>
    <xf numFmtId="169" fontId="4" fillId="0" borderId="8" xfId="1" applyNumberFormat="1" applyFont="1" applyFill="1" applyBorder="1"/>
    <xf numFmtId="169" fontId="8" fillId="0" borderId="8" xfId="1" applyNumberFormat="1" applyFont="1" applyFill="1" applyBorder="1"/>
    <xf numFmtId="169" fontId="8" fillId="0" borderId="5" xfId="1" applyNumberFormat="1" applyFont="1" applyFill="1" applyBorder="1"/>
    <xf numFmtId="169" fontId="8" fillId="0" borderId="23" xfId="1" applyNumberFormat="1" applyFont="1" applyFill="1" applyBorder="1"/>
    <xf numFmtId="169" fontId="4" fillId="0" borderId="7" xfId="1" applyNumberFormat="1" applyFont="1" applyBorder="1" applyAlignment="1">
      <alignment horizontal="center"/>
    </xf>
    <xf numFmtId="169" fontId="4" fillId="0" borderId="7" xfId="1" applyNumberFormat="1" applyFont="1" applyBorder="1"/>
    <xf numFmtId="165" fontId="4" fillId="0" borderId="7" xfId="8" applyFont="1" applyFill="1" applyBorder="1"/>
    <xf numFmtId="165" fontId="16" fillId="0" borderId="7" xfId="8" applyFont="1" applyFill="1" applyBorder="1"/>
    <xf numFmtId="165" fontId="8" fillId="0" borderId="26" xfId="8" applyFont="1" applyFill="1" applyBorder="1"/>
    <xf numFmtId="169" fontId="7" fillId="0" borderId="8" xfId="1" applyNumberFormat="1" applyFont="1" applyBorder="1" applyAlignment="1">
      <alignment vertical="center"/>
    </xf>
    <xf numFmtId="169" fontId="7" fillId="0" borderId="7" xfId="1" applyNumberFormat="1" applyFont="1" applyBorder="1" applyAlignment="1">
      <alignment vertical="center"/>
    </xf>
    <xf numFmtId="169" fontId="5" fillId="0" borderId="7" xfId="1" applyNumberFormat="1" applyFont="1" applyBorder="1"/>
    <xf numFmtId="164" fontId="7" fillId="0" borderId="10" xfId="0" applyNumberFormat="1" applyFont="1" applyBorder="1" applyAlignment="1">
      <alignment vertical="center"/>
    </xf>
    <xf numFmtId="169" fontId="7" fillId="0" borderId="24" xfId="1" applyNumberFormat="1" applyFont="1" applyBorder="1" applyAlignment="1">
      <alignment horizontal="center" vertical="center"/>
    </xf>
    <xf numFmtId="0" fontId="16" fillId="39" borderId="25" xfId="1" applyNumberFormat="1" applyFont="1" applyFill="1" applyBorder="1" applyAlignment="1">
      <alignment horizontal="center" vertical="center"/>
    </xf>
    <xf numFmtId="14" fontId="16" fillId="39" borderId="25" xfId="1" applyNumberFormat="1" applyFont="1" applyFill="1" applyBorder="1" applyAlignment="1">
      <alignment horizontal="center" vertical="center"/>
    </xf>
    <xf numFmtId="14" fontId="16" fillId="39" borderId="24" xfId="1" applyNumberFormat="1" applyFont="1" applyFill="1" applyBorder="1" applyAlignment="1">
      <alignment horizontal="center" vertical="center"/>
    </xf>
    <xf numFmtId="172" fontId="25" fillId="40" borderId="6" xfId="1" applyNumberFormat="1" applyFont="1" applyFill="1" applyBorder="1" applyAlignment="1">
      <alignment horizontal="center"/>
    </xf>
    <xf numFmtId="172" fontId="25" fillId="40" borderId="8" xfId="1" applyNumberFormat="1" applyFont="1" applyFill="1" applyBorder="1" applyAlignment="1">
      <alignment horizontal="center"/>
    </xf>
    <xf numFmtId="14" fontId="16" fillId="39" borderId="26" xfId="1" applyNumberFormat="1" applyFont="1" applyFill="1" applyBorder="1" applyAlignment="1">
      <alignment horizontal="center" vertical="center"/>
    </xf>
    <xf numFmtId="14" fontId="8" fillId="40" borderId="11" xfId="1" applyNumberFormat="1" applyFont="1" applyFill="1" applyBorder="1" applyAlignment="1">
      <alignment horizontal="center" vertical="center"/>
    </xf>
    <xf numFmtId="14" fontId="8" fillId="40" borderId="25" xfId="1" applyNumberFormat="1" applyFont="1" applyFill="1" applyBorder="1" applyAlignment="1">
      <alignment horizontal="center" vertical="center"/>
    </xf>
    <xf numFmtId="14" fontId="8" fillId="40" borderId="26" xfId="1" applyNumberFormat="1" applyFont="1" applyFill="1" applyBorder="1" applyAlignment="1">
      <alignment horizontal="center" vertical="center"/>
    </xf>
    <xf numFmtId="165" fontId="8" fillId="40" borderId="24" xfId="8" applyFont="1" applyFill="1" applyBorder="1" applyAlignment="1">
      <alignment horizontal="left" vertical="center" wrapText="1" indent="1"/>
    </xf>
    <xf numFmtId="165" fontId="5" fillId="0" borderId="0" xfId="0" applyNumberFormat="1" applyFont="1"/>
    <xf numFmtId="166" fontId="14" fillId="41" borderId="0" xfId="1" applyFont="1" applyFill="1"/>
    <xf numFmtId="165" fontId="5" fillId="2" borderId="0" xfId="8" quotePrefix="1" applyFont="1" applyFill="1" applyAlignment="1">
      <alignment horizontal="center"/>
    </xf>
    <xf numFmtId="169" fontId="8" fillId="2" borderId="0" xfId="1" applyNumberFormat="1" applyFont="1" applyFill="1" applyAlignment="1">
      <alignment horizontal="center" vertical="center"/>
    </xf>
    <xf numFmtId="172" fontId="16" fillId="39" borderId="26" xfId="1" applyNumberFormat="1" applyFont="1" applyFill="1" applyBorder="1" applyAlignment="1">
      <alignment horizontal="center" vertical="center"/>
    </xf>
    <xf numFmtId="169" fontId="15" fillId="0" borderId="0" xfId="1" applyNumberFormat="1" applyFont="1"/>
    <xf numFmtId="0" fontId="7" fillId="0" borderId="0" xfId="8" applyNumberFormat="1" applyFont="1" applyFill="1" applyBorder="1"/>
    <xf numFmtId="0" fontId="7" fillId="5" borderId="0" xfId="8" applyNumberFormat="1" applyFont="1" applyFill="1" applyBorder="1"/>
    <xf numFmtId="165" fontId="4" fillId="0" borderId="24" xfId="8" applyFont="1" applyFill="1" applyBorder="1"/>
    <xf numFmtId="165" fontId="4" fillId="2" borderId="24" xfId="8" applyFont="1" applyFill="1" applyBorder="1"/>
    <xf numFmtId="165" fontId="3" fillId="2" borderId="24" xfId="8" applyFont="1" applyFill="1" applyBorder="1"/>
    <xf numFmtId="165" fontId="5" fillId="0" borderId="24" xfId="8" applyFont="1" applyBorder="1" applyAlignment="1">
      <alignment horizontal="left" vertical="center" wrapText="1" indent="1"/>
    </xf>
    <xf numFmtId="165" fontId="5" fillId="0" borderId="26" xfId="8" applyFont="1" applyBorder="1" applyAlignment="1">
      <alignment horizontal="left" vertical="center" wrapText="1" indent="1"/>
    </xf>
    <xf numFmtId="169" fontId="5" fillId="0" borderId="23" xfId="1" applyNumberFormat="1" applyFont="1" applyFill="1" applyBorder="1"/>
    <xf numFmtId="165" fontId="7" fillId="5" borderId="0" xfId="8" applyFont="1" applyFill="1" applyBorder="1" applyAlignment="1">
      <alignment horizontal="left"/>
    </xf>
    <xf numFmtId="165" fontId="18" fillId="5" borderId="0" xfId="8" applyFont="1" applyFill="1" applyBorder="1" applyAlignment="1">
      <alignment horizontal="left"/>
    </xf>
    <xf numFmtId="169" fontId="5" fillId="0" borderId="24" xfId="1" applyNumberFormat="1" applyFont="1" applyFill="1" applyBorder="1"/>
    <xf numFmtId="165" fontId="3" fillId="0" borderId="24" xfId="0" applyNumberFormat="1" applyFont="1" applyBorder="1"/>
    <xf numFmtId="0" fontId="8" fillId="0" borderId="24" xfId="0" applyFont="1" applyBorder="1" applyAlignment="1">
      <alignment vertical="center" wrapText="1"/>
    </xf>
    <xf numFmtId="14" fontId="8" fillId="0" borderId="24" xfId="1" applyNumberFormat="1" applyFont="1" applyFill="1" applyBorder="1" applyAlignment="1">
      <alignment horizontal="left" vertical="center" wrapText="1"/>
    </xf>
    <xf numFmtId="165" fontId="8" fillId="0" borderId="24" xfId="8" applyFont="1" applyFill="1" applyBorder="1" applyAlignment="1">
      <alignment horizontal="center" vertical="center"/>
    </xf>
    <xf numFmtId="165" fontId="5" fillId="0" borderId="24" xfId="8" applyFont="1" applyFill="1" applyBorder="1" applyAlignment="1">
      <alignment horizontal="center" vertical="center"/>
    </xf>
    <xf numFmtId="165" fontId="5" fillId="2" borderId="24" xfId="8" applyFont="1" applyFill="1" applyBorder="1" applyAlignment="1">
      <alignment horizontal="center" vertical="center"/>
    </xf>
    <xf numFmtId="166" fontId="14" fillId="0" borderId="0" xfId="1" applyFont="1" applyFill="1"/>
    <xf numFmtId="0" fontId="4" fillId="2" borderId="6" xfId="0" applyFont="1" applyFill="1" applyBorder="1"/>
    <xf numFmtId="165" fontId="5" fillId="2" borderId="7" xfId="8" quotePrefix="1" applyFont="1" applyFill="1" applyBorder="1" applyAlignment="1">
      <alignment horizontal="center"/>
    </xf>
    <xf numFmtId="165" fontId="7" fillId="5" borderId="0" xfId="8" applyFont="1" applyFill="1"/>
    <xf numFmtId="165" fontId="3" fillId="5" borderId="0" xfId="8" applyFont="1" applyFill="1" applyBorder="1"/>
    <xf numFmtId="165" fontId="3" fillId="0" borderId="24" xfId="8" applyFont="1" applyFill="1" applyBorder="1"/>
    <xf numFmtId="0" fontId="4" fillId="0" borderId="0" xfId="0" applyFont="1" applyAlignment="1">
      <alignment horizontal="left" vertical="center" wrapText="1"/>
    </xf>
    <xf numFmtId="0" fontId="4" fillId="0" borderId="0" xfId="0" applyFont="1"/>
    <xf numFmtId="3" fontId="4" fillId="0" borderId="0" xfId="0" applyNumberFormat="1" applyFont="1" applyAlignment="1">
      <alignment horizontal="center"/>
    </xf>
    <xf numFmtId="0" fontId="5" fillId="0" borderId="0" xfId="0" applyFont="1" applyAlignment="1">
      <alignment horizontal="center"/>
    </xf>
    <xf numFmtId="0" fontId="16" fillId="39" borderId="25" xfId="0" applyFont="1" applyFill="1" applyBorder="1" applyAlignment="1">
      <alignment horizontal="left" vertical="center"/>
    </xf>
    <xf numFmtId="0" fontId="16" fillId="39" borderId="11" xfId="0" applyFont="1" applyFill="1" applyBorder="1" applyAlignment="1">
      <alignment horizontal="left" vertical="center"/>
    </xf>
    <xf numFmtId="0" fontId="16" fillId="39" borderId="26" xfId="0" applyFont="1" applyFill="1" applyBorder="1" applyAlignment="1">
      <alignment horizontal="left" vertical="center"/>
    </xf>
    <xf numFmtId="0" fontId="5" fillId="0" borderId="0" xfId="0" applyFont="1"/>
    <xf numFmtId="165" fontId="12" fillId="5" borderId="0" xfId="8" applyFont="1" applyFill="1"/>
    <xf numFmtId="14" fontId="8" fillId="40" borderId="26" xfId="8" applyNumberFormat="1" applyFont="1" applyFill="1" applyBorder="1" applyAlignment="1">
      <alignment horizontal="center" vertical="center"/>
    </xf>
    <xf numFmtId="0" fontId="8" fillId="0" borderId="0" xfId="84" quotePrefix="1" applyFont="1" applyAlignment="1">
      <alignment horizontal="center"/>
    </xf>
    <xf numFmtId="0" fontId="8" fillId="40" borderId="8" xfId="0" applyFont="1" applyFill="1" applyBorder="1" applyAlignment="1">
      <alignment vertical="center"/>
    </xf>
    <xf numFmtId="0" fontId="8" fillId="0" borderId="0" xfId="0" applyFont="1" applyAlignment="1">
      <alignment horizontal="center" wrapText="1"/>
    </xf>
    <xf numFmtId="0" fontId="8" fillId="40" borderId="23" xfId="0" applyFont="1" applyFill="1" applyBorder="1" applyAlignment="1">
      <alignment vertical="center"/>
    </xf>
    <xf numFmtId="0" fontId="13" fillId="39" borderId="11" xfId="0" applyFont="1" applyFill="1" applyBorder="1" applyAlignment="1">
      <alignment vertical="center"/>
    </xf>
    <xf numFmtId="0" fontId="13" fillId="39" borderId="25" xfId="0" applyFont="1" applyFill="1" applyBorder="1" applyAlignment="1">
      <alignment vertical="center"/>
    </xf>
    <xf numFmtId="0" fontId="4" fillId="0" borderId="3" xfId="0" applyFont="1" applyBorder="1" applyAlignment="1">
      <alignment vertical="center"/>
    </xf>
    <xf numFmtId="0" fontId="5" fillId="2" borderId="0" xfId="0" applyFont="1" applyFill="1" applyAlignment="1">
      <alignment horizontal="center" vertical="center"/>
    </xf>
    <xf numFmtId="169" fontId="5" fillId="44" borderId="7" xfId="1" applyNumberFormat="1" applyFont="1" applyFill="1" applyBorder="1"/>
    <xf numFmtId="0" fontId="16" fillId="39" borderId="0" xfId="0" applyFont="1" applyFill="1" applyAlignment="1">
      <alignment horizontal="center" vertical="center"/>
    </xf>
    <xf numFmtId="165" fontId="5" fillId="0" borderId="10" xfId="8" applyFont="1" applyFill="1" applyBorder="1" applyAlignment="1">
      <alignment horizontal="center"/>
    </xf>
    <xf numFmtId="0" fontId="51" fillId="0" borderId="0" xfId="0" applyFont="1"/>
    <xf numFmtId="169" fontId="5" fillId="0" borderId="0" xfId="136" applyNumberFormat="1"/>
    <xf numFmtId="0" fontId="16" fillId="39" borderId="27" xfId="0" applyFont="1" applyFill="1" applyBorder="1" applyAlignment="1">
      <alignment horizontal="center" vertical="center"/>
    </xf>
    <xf numFmtId="0" fontId="16" fillId="39" borderId="24" xfId="0" applyFont="1" applyFill="1" applyBorder="1" applyAlignment="1">
      <alignment horizontal="center" vertical="center"/>
    </xf>
    <xf numFmtId="0" fontId="8" fillId="0" borderId="8" xfId="0" applyFont="1" applyBorder="1" applyAlignment="1">
      <alignment wrapText="1"/>
    </xf>
    <xf numFmtId="0" fontId="5" fillId="0" borderId="10" xfId="136" applyBorder="1"/>
    <xf numFmtId="0" fontId="52" fillId="0" borderId="0" xfId="13" applyFont="1" applyFill="1" applyAlignment="1">
      <alignment horizontal="left" vertical="center" wrapText="1"/>
    </xf>
    <xf numFmtId="169" fontId="5" fillId="0" borderId="7" xfId="1" applyNumberFormat="1" applyFont="1" applyFill="1" applyBorder="1" applyAlignment="1">
      <alignment vertical="center"/>
    </xf>
    <xf numFmtId="0" fontId="8" fillId="0" borderId="0" xfId="84" quotePrefix="1" applyFont="1" applyAlignment="1">
      <alignment horizontal="center" wrapText="1"/>
    </xf>
    <xf numFmtId="0" fontId="5" fillId="0" borderId="7" xfId="0" applyFont="1" applyBorder="1"/>
    <xf numFmtId="0" fontId="4" fillId="0" borderId="0" xfId="0" applyFont="1" applyAlignment="1">
      <alignment horizontal="center"/>
    </xf>
    <xf numFmtId="3" fontId="13" fillId="0" borderId="0" xfId="0" applyNumberFormat="1" applyFont="1" applyAlignment="1">
      <alignment horizontal="center"/>
    </xf>
    <xf numFmtId="0" fontId="5" fillId="0" borderId="8" xfId="0" applyFont="1" applyBorder="1" applyAlignment="1">
      <alignment vertical="center" wrapText="1"/>
    </xf>
    <xf numFmtId="169" fontId="8" fillId="0" borderId="0" xfId="1" applyNumberFormat="1" applyFont="1"/>
    <xf numFmtId="180" fontId="8" fillId="0" borderId="0" xfId="183" applyFont="1" applyAlignment="1">
      <alignment vertical="center" wrapText="1"/>
    </xf>
    <xf numFmtId="0" fontId="13" fillId="39" borderId="24" xfId="0" applyFont="1" applyFill="1" applyBorder="1" applyAlignment="1">
      <alignment horizontal="center"/>
    </xf>
    <xf numFmtId="0" fontId="4" fillId="44" borderId="8" xfId="0" applyFont="1" applyFill="1" applyBorder="1" applyAlignment="1">
      <alignment wrapText="1"/>
    </xf>
    <xf numFmtId="169" fontId="4" fillId="44" borderId="7" xfId="1" applyNumberFormat="1" applyFont="1" applyFill="1" applyBorder="1"/>
    <xf numFmtId="165" fontId="3" fillId="0" borderId="7" xfId="8" applyFont="1" applyFill="1" applyBorder="1" applyAlignment="1">
      <alignment horizontal="center"/>
    </xf>
    <xf numFmtId="169" fontId="8" fillId="0" borderId="7" xfId="1" applyNumberFormat="1" applyFont="1" applyBorder="1"/>
    <xf numFmtId="165" fontId="4" fillId="44" borderId="7" xfId="8" applyFont="1" applyFill="1" applyBorder="1"/>
    <xf numFmtId="0" fontId="16" fillId="0" borderId="8" xfId="0" applyFont="1" applyBorder="1" applyAlignment="1">
      <alignment vertical="center"/>
    </xf>
    <xf numFmtId="171" fontId="5" fillId="0" borderId="7" xfId="1" applyNumberFormat="1" applyFont="1" applyFill="1" applyBorder="1"/>
    <xf numFmtId="165" fontId="13" fillId="0" borderId="1" xfId="8" applyFont="1" applyFill="1" applyBorder="1" applyAlignment="1">
      <alignment horizontal="center"/>
    </xf>
    <xf numFmtId="0" fontId="5" fillId="0" borderId="0" xfId="136"/>
    <xf numFmtId="0" fontId="5" fillId="0" borderId="8" xfId="0" applyFont="1" applyBorder="1"/>
    <xf numFmtId="169" fontId="5" fillId="44" borderId="7" xfId="1" applyNumberFormat="1" applyFont="1" applyFill="1" applyBorder="1" applyAlignment="1">
      <alignment vertical="center"/>
    </xf>
    <xf numFmtId="169" fontId="8" fillId="40" borderId="10" xfId="1" applyNumberFormat="1" applyFont="1" applyFill="1" applyBorder="1" applyAlignment="1">
      <alignment vertical="center"/>
    </xf>
    <xf numFmtId="0" fontId="5" fillId="44" borderId="8" xfId="0" applyFont="1" applyFill="1" applyBorder="1" applyAlignment="1">
      <alignment vertical="center"/>
    </xf>
    <xf numFmtId="0" fontId="4" fillId="0" borderId="4" xfId="0" applyFont="1" applyBorder="1"/>
    <xf numFmtId="171" fontId="5" fillId="44" borderId="7" xfId="1" applyNumberFormat="1" applyFont="1" applyFill="1" applyBorder="1"/>
    <xf numFmtId="169" fontId="5" fillId="0" borderId="7" xfId="1" applyNumberFormat="1" applyFont="1" applyFill="1" applyBorder="1"/>
    <xf numFmtId="0" fontId="5" fillId="2" borderId="1" xfId="0" applyFont="1" applyFill="1" applyBorder="1" applyAlignment="1">
      <alignment horizontal="center" vertical="center"/>
    </xf>
    <xf numFmtId="0" fontId="12" fillId="2" borderId="5" xfId="13" applyFont="1" applyFill="1" applyBorder="1" applyAlignment="1">
      <alignment horizontal="center" vertical="center"/>
    </xf>
    <xf numFmtId="0" fontId="13" fillId="0" borderId="4" xfId="0" applyFont="1" applyBorder="1"/>
    <xf numFmtId="0" fontId="4" fillId="0" borderId="21" xfId="0" applyFont="1" applyBorder="1" applyAlignment="1">
      <alignment horizontal="left"/>
    </xf>
    <xf numFmtId="169" fontId="4" fillId="0" borderId="7" xfId="1" applyNumberFormat="1" applyFont="1" applyFill="1" applyBorder="1"/>
    <xf numFmtId="0" fontId="8" fillId="2" borderId="7" xfId="0" applyFont="1" applyFill="1" applyBorder="1" applyAlignment="1">
      <alignment horizontal="center" vertical="center"/>
    </xf>
    <xf numFmtId="165" fontId="13" fillId="0" borderId="7" xfId="8" applyFont="1" applyBorder="1"/>
    <xf numFmtId="0" fontId="3" fillId="0" borderId="8" xfId="0" applyFont="1" applyBorder="1"/>
    <xf numFmtId="165" fontId="4" fillId="0" borderId="7" xfId="8" applyFont="1" applyFill="1" applyBorder="1" applyAlignment="1">
      <alignment horizontal="center"/>
    </xf>
    <xf numFmtId="169" fontId="8" fillId="0" borderId="0" xfId="0" applyNumberFormat="1" applyFont="1"/>
    <xf numFmtId="0" fontId="4" fillId="0" borderId="8" xfId="0" applyFont="1" applyBorder="1" applyAlignment="1">
      <alignment wrapText="1"/>
    </xf>
    <xf numFmtId="169" fontId="4" fillId="0" borderId="4" xfId="1" applyNumberFormat="1" applyFont="1" applyBorder="1"/>
    <xf numFmtId="169" fontId="8" fillId="40" borderId="7" xfId="1" applyNumberFormat="1" applyFont="1" applyFill="1" applyBorder="1"/>
    <xf numFmtId="0" fontId="3" fillId="0" borderId="0" xfId="0" applyFont="1" applyAlignment="1">
      <alignment vertical="center"/>
    </xf>
    <xf numFmtId="0" fontId="7" fillId="0" borderId="0" xfId="0" applyFont="1" applyAlignment="1">
      <alignment vertical="center"/>
    </xf>
    <xf numFmtId="0" fontId="4" fillId="2" borderId="0" xfId="0" applyFont="1" applyFill="1"/>
    <xf numFmtId="0" fontId="3" fillId="2" borderId="0" xfId="0" applyFont="1" applyFill="1"/>
    <xf numFmtId="0" fontId="8" fillId="2" borderId="1" xfId="3" applyFont="1" applyFill="1" applyBorder="1" applyAlignment="1">
      <alignment horizontal="left"/>
    </xf>
    <xf numFmtId="0" fontId="8" fillId="2" borderId="0" xfId="3" applyFont="1" applyFill="1" applyAlignment="1">
      <alignment horizontal="center"/>
    </xf>
    <xf numFmtId="0" fontId="3" fillId="0" borderId="0" xfId="0" applyFont="1"/>
    <xf numFmtId="0" fontId="4" fillId="3" borderId="0" xfId="0" applyFont="1" applyFill="1"/>
    <xf numFmtId="0" fontId="10" fillId="2" borderId="0" xfId="2" applyFont="1" applyFill="1" applyBorder="1" applyAlignment="1">
      <alignment horizontal="center"/>
    </xf>
    <xf numFmtId="0" fontId="10" fillId="2" borderId="0" xfId="2" applyFont="1" applyFill="1" applyAlignment="1">
      <alignment horizontal="center"/>
    </xf>
    <xf numFmtId="0" fontId="8" fillId="2" borderId="0" xfId="4" applyFont="1" applyFill="1"/>
    <xf numFmtId="0" fontId="4" fillId="0" borderId="0" xfId="0" applyFont="1" applyAlignment="1">
      <alignment vertical="top" wrapText="1"/>
    </xf>
    <xf numFmtId="0" fontId="13" fillId="0" borderId="0" xfId="0" applyFont="1"/>
    <xf numFmtId="0" fontId="14" fillId="0" borderId="0" xfId="0" applyFont="1"/>
    <xf numFmtId="169" fontId="4" fillId="0" borderId="0" xfId="0" applyNumberFormat="1" applyFont="1"/>
    <xf numFmtId="169" fontId="15" fillId="0" borderId="0" xfId="0" applyNumberFormat="1" applyFont="1"/>
    <xf numFmtId="0" fontId="14" fillId="2" borderId="0" xfId="0" applyFont="1" applyFill="1"/>
    <xf numFmtId="0" fontId="4" fillId="5" borderId="0" xfId="0" applyFont="1" applyFill="1"/>
    <xf numFmtId="0" fontId="4" fillId="5" borderId="0" xfId="0" applyFont="1" applyFill="1" applyAlignment="1">
      <alignment vertical="justify" wrapText="1"/>
    </xf>
    <xf numFmtId="0" fontId="4" fillId="5" borderId="0" xfId="0" applyFont="1" applyFill="1" applyAlignment="1">
      <alignment horizontal="left" vertical="top" wrapText="1"/>
    </xf>
    <xf numFmtId="0" fontId="4" fillId="5" borderId="0" xfId="0" applyFont="1" applyFill="1" applyAlignment="1">
      <alignment vertical="top" wrapText="1"/>
    </xf>
    <xf numFmtId="0" fontId="3" fillId="5" borderId="0" xfId="0" applyFont="1" applyFill="1" applyAlignment="1">
      <alignment vertical="top" wrapText="1"/>
    </xf>
    <xf numFmtId="0" fontId="16" fillId="2" borderId="0" xfId="0" applyFont="1" applyFill="1" applyAlignment="1">
      <alignment horizontal="left" vertical="center"/>
    </xf>
    <xf numFmtId="0" fontId="16" fillId="2" borderId="0" xfId="0" applyFont="1" applyFill="1" applyAlignment="1">
      <alignment vertical="center"/>
    </xf>
    <xf numFmtId="0" fontId="7" fillId="5" borderId="0" xfId="0" applyFont="1" applyFill="1"/>
    <xf numFmtId="9" fontId="7" fillId="5" borderId="0" xfId="9" applyFont="1" applyFill="1" applyBorder="1"/>
    <xf numFmtId="3" fontId="7" fillId="5" borderId="0" xfId="0" applyNumberFormat="1" applyFont="1" applyFill="1"/>
    <xf numFmtId="0" fontId="18" fillId="5" borderId="0" xfId="0" applyFont="1" applyFill="1"/>
    <xf numFmtId="0" fontId="4" fillId="2" borderId="0" xfId="0" applyFont="1" applyFill="1" applyAlignment="1">
      <alignment horizontal="center" vertical="center"/>
    </xf>
    <xf numFmtId="0" fontId="5" fillId="5" borderId="0" xfId="0" applyFont="1" applyFill="1"/>
    <xf numFmtId="0" fontId="16" fillId="0" borderId="0" xfId="0" applyFont="1" applyAlignment="1">
      <alignment vertical="center"/>
    </xf>
    <xf numFmtId="0" fontId="16" fillId="0" borderId="0" xfId="0" applyFont="1"/>
    <xf numFmtId="0" fontId="8" fillId="2" borderId="0" xfId="0" applyFont="1" applyFill="1" applyAlignment="1">
      <alignment vertical="center"/>
    </xf>
    <xf numFmtId="0" fontId="4" fillId="0" borderId="3" xfId="0" applyFont="1" applyBorder="1"/>
    <xf numFmtId="0" fontId="8" fillId="2" borderId="6" xfId="0" applyFont="1" applyFill="1" applyBorder="1" applyAlignment="1">
      <alignment vertical="center"/>
    </xf>
    <xf numFmtId="0" fontId="4" fillId="0" borderId="6" xfId="0" applyFont="1" applyBorder="1"/>
    <xf numFmtId="0" fontId="4" fillId="0" borderId="5" xfId="0" applyFont="1" applyBorder="1"/>
    <xf numFmtId="0" fontId="3" fillId="0" borderId="8" xfId="0" applyFont="1" applyBorder="1" applyAlignment="1">
      <alignment horizontal="center" vertical="center"/>
    </xf>
    <xf numFmtId="0" fontId="23" fillId="6" borderId="0" xfId="0" applyFont="1" applyFill="1"/>
    <xf numFmtId="0" fontId="3" fillId="0" borderId="0" xfId="0" applyFont="1" applyAlignment="1">
      <alignment horizontal="right"/>
    </xf>
    <xf numFmtId="0" fontId="4" fillId="0" borderId="1" xfId="0" applyFont="1" applyBorder="1"/>
    <xf numFmtId="0" fontId="3" fillId="0" borderId="0" xfId="0" applyFont="1" applyAlignment="1">
      <alignment horizontal="right" vertical="center"/>
    </xf>
    <xf numFmtId="0" fontId="12" fillId="2" borderId="0" xfId="13" applyFont="1" applyFill="1" applyAlignment="1">
      <alignment horizontal="center" vertical="center"/>
    </xf>
    <xf numFmtId="0" fontId="12" fillId="5" borderId="0" xfId="13" applyFont="1" applyFill="1"/>
    <xf numFmtId="0" fontId="12" fillId="2" borderId="0" xfId="13" applyFont="1" applyFill="1"/>
    <xf numFmtId="0" fontId="12" fillId="0" borderId="0" xfId="13" applyFont="1"/>
    <xf numFmtId="0" fontId="3" fillId="5" borderId="0" xfId="0" applyFont="1" applyFill="1"/>
    <xf numFmtId="0" fontId="23" fillId="6" borderId="9" xfId="77" applyFont="1" applyFill="1" applyBorder="1" applyAlignment="1">
      <alignment vertical="center"/>
    </xf>
    <xf numFmtId="0" fontId="4" fillId="4" borderId="0" xfId="0" applyFont="1" applyFill="1"/>
    <xf numFmtId="0" fontId="26" fillId="6" borderId="9" xfId="77" applyFont="1" applyFill="1" applyBorder="1" applyAlignment="1">
      <alignment vertical="center"/>
    </xf>
    <xf numFmtId="0" fontId="3" fillId="5" borderId="10" xfId="0" applyFont="1" applyFill="1" applyBorder="1" applyAlignment="1">
      <alignment vertical="justify" wrapText="1"/>
    </xf>
    <xf numFmtId="0" fontId="12" fillId="0" borderId="0" xfId="13" applyFont="1" applyAlignment="1">
      <alignment horizontal="right"/>
    </xf>
    <xf numFmtId="0" fontId="4" fillId="7" borderId="0" xfId="0" applyFont="1" applyFill="1"/>
    <xf numFmtId="0" fontId="12" fillId="0" borderId="0" xfId="13" applyFont="1" applyAlignment="1">
      <alignment horizontal="center" vertical="center"/>
    </xf>
    <xf numFmtId="169" fontId="12" fillId="0" borderId="0" xfId="13" applyNumberFormat="1" applyFont="1" applyAlignment="1">
      <alignment horizontal="center" vertical="center"/>
    </xf>
    <xf numFmtId="0" fontId="3" fillId="5" borderId="1" xfId="0" applyFont="1" applyFill="1" applyBorder="1"/>
    <xf numFmtId="0" fontId="16" fillId="0" borderId="0" xfId="0" applyFont="1" applyAlignment="1">
      <alignment horizontal="center" vertical="center"/>
    </xf>
    <xf numFmtId="0" fontId="5" fillId="5" borderId="0" xfId="0" applyFont="1" applyFill="1" applyAlignment="1">
      <alignment vertical="center" wrapText="1"/>
    </xf>
    <xf numFmtId="0" fontId="5" fillId="5" borderId="0" xfId="0" applyFont="1" applyFill="1" applyAlignment="1">
      <alignment horizontal="center" vertical="center" wrapText="1"/>
    </xf>
    <xf numFmtId="0" fontId="14" fillId="5" borderId="0" xfId="0" applyFont="1" applyFill="1"/>
    <xf numFmtId="0" fontId="9" fillId="5" borderId="0" xfId="0" applyFont="1" applyFill="1" applyAlignment="1">
      <alignment horizontal="left"/>
    </xf>
    <xf numFmtId="171" fontId="4" fillId="0" borderId="0" xfId="0" applyNumberFormat="1" applyFont="1"/>
    <xf numFmtId="0" fontId="4" fillId="0" borderId="0" xfId="0" applyFont="1" applyAlignment="1">
      <alignment vertical="center"/>
    </xf>
    <xf numFmtId="0" fontId="28" fillId="5" borderId="0" xfId="0" applyFont="1" applyFill="1"/>
    <xf numFmtId="0" fontId="4" fillId="0" borderId="21" xfId="0" applyFont="1" applyBorder="1"/>
    <xf numFmtId="3" fontId="4" fillId="5" borderId="0" xfId="0" applyNumberFormat="1" applyFont="1" applyFill="1"/>
    <xf numFmtId="0" fontId="4" fillId="0" borderId="0" xfId="0" applyFont="1" applyAlignment="1">
      <alignment horizontal="left" vertical="center"/>
    </xf>
    <xf numFmtId="3" fontId="5" fillId="5" borderId="0" xfId="0" applyNumberFormat="1" applyFont="1" applyFill="1"/>
    <xf numFmtId="0" fontId="18" fillId="5" borderId="0" xfId="0" applyFont="1" applyFill="1" applyAlignment="1">
      <alignment vertical="center"/>
    </xf>
    <xf numFmtId="0" fontId="23" fillId="0" borderId="0" xfId="77" applyFont="1" applyAlignment="1">
      <alignment horizontal="left" vertical="center"/>
    </xf>
    <xf numFmtId="0" fontId="7" fillId="0" borderId="0" xfId="0" applyFont="1"/>
    <xf numFmtId="3" fontId="14" fillId="0" borderId="0" xfId="0" applyNumberFormat="1" applyFont="1" applyAlignment="1">
      <alignment horizontal="center"/>
    </xf>
    <xf numFmtId="0" fontId="14" fillId="2" borderId="0" xfId="0" applyFont="1" applyFill="1" applyAlignment="1">
      <alignment horizontal="center" vertical="center"/>
    </xf>
    <xf numFmtId="0" fontId="4" fillId="0" borderId="0" xfId="0" applyFont="1" applyAlignment="1">
      <alignment wrapText="1"/>
    </xf>
    <xf numFmtId="0" fontId="4" fillId="0" borderId="0" xfId="0" applyFont="1" applyAlignment="1">
      <alignment horizontal="center" vertical="center"/>
    </xf>
    <xf numFmtId="0" fontId="4" fillId="3" borderId="0" xfId="0" applyFont="1" applyFill="1" applyAlignment="1">
      <alignment horizontal="center" vertical="center"/>
    </xf>
    <xf numFmtId="0" fontId="12" fillId="0" borderId="8" xfId="13" applyFont="1" applyBorder="1" applyAlignment="1">
      <alignment horizontal="center" vertical="center"/>
    </xf>
    <xf numFmtId="0" fontId="12" fillId="0" borderId="8" xfId="13" quotePrefix="1" applyFont="1" applyBorder="1" applyAlignment="1">
      <alignment horizontal="center" vertical="center"/>
    </xf>
    <xf numFmtId="0" fontId="12" fillId="0" borderId="0" xfId="13" quotePrefix="1" applyFont="1" applyBorder="1" applyAlignment="1">
      <alignment horizontal="center" vertical="center"/>
    </xf>
    <xf numFmtId="0" fontId="18" fillId="0" borderId="0" xfId="0" applyFont="1"/>
    <xf numFmtId="0" fontId="10" fillId="0" borderId="0" xfId="2" applyFont="1" applyFill="1" applyBorder="1" applyAlignment="1">
      <alignment horizontal="center"/>
    </xf>
    <xf numFmtId="0" fontId="5" fillId="0" borderId="0" xfId="0" applyFont="1" applyAlignment="1">
      <alignment vertical="center"/>
    </xf>
    <xf numFmtId="0" fontId="5" fillId="0" borderId="0" xfId="0" applyFont="1" applyAlignment="1">
      <alignment vertical="center" wrapText="1"/>
    </xf>
    <xf numFmtId="0" fontId="3" fillId="5" borderId="10" xfId="0" applyFont="1" applyFill="1" applyBorder="1" applyAlignment="1">
      <alignment horizontal="center" vertical="center" wrapText="1"/>
    </xf>
    <xf numFmtId="0" fontId="3" fillId="5" borderId="10" xfId="0" applyFont="1" applyFill="1" applyBorder="1" applyAlignment="1">
      <alignment horizontal="left" vertical="center"/>
    </xf>
    <xf numFmtId="3" fontId="7" fillId="0" borderId="0" xfId="0" applyNumberFormat="1" applyFont="1"/>
    <xf numFmtId="169" fontId="14" fillId="0" borderId="0" xfId="0" applyNumberFormat="1" applyFont="1"/>
    <xf numFmtId="0" fontId="8" fillId="6" borderId="9" xfId="77" applyFont="1" applyFill="1" applyBorder="1" applyAlignment="1">
      <alignment vertical="center"/>
    </xf>
    <xf numFmtId="169" fontId="4" fillId="5" borderId="0" xfId="0" applyNumberFormat="1" applyFont="1" applyFill="1"/>
    <xf numFmtId="169" fontId="3" fillId="5" borderId="0" xfId="0" applyNumberFormat="1" applyFont="1" applyFill="1"/>
    <xf numFmtId="0" fontId="8" fillId="0" borderId="6" xfId="0" applyFont="1" applyBorder="1"/>
    <xf numFmtId="169" fontId="4" fillId="0" borderId="6" xfId="0" applyNumberFormat="1" applyFont="1" applyBorder="1"/>
    <xf numFmtId="0" fontId="5" fillId="2" borderId="6" xfId="0" applyFont="1" applyFill="1" applyBorder="1" applyAlignment="1">
      <alignment horizontal="center" vertical="center"/>
    </xf>
    <xf numFmtId="169" fontId="5" fillId="2" borderId="6" xfId="0" applyNumberFormat="1" applyFont="1" applyFill="1" applyBorder="1" applyAlignment="1">
      <alignment horizontal="center" vertical="center"/>
    </xf>
    <xf numFmtId="0" fontId="4" fillId="0" borderId="8" xfId="0" applyFont="1" applyBorder="1"/>
    <xf numFmtId="0" fontId="5" fillId="0" borderId="5"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8" xfId="0" applyFont="1" applyBorder="1"/>
    <xf numFmtId="0" fontId="16" fillId="0" borderId="8" xfId="0" applyFont="1" applyBorder="1"/>
    <xf numFmtId="0" fontId="22" fillId="0" borderId="8" xfId="0" applyFont="1" applyBorder="1"/>
    <xf numFmtId="0" fontId="8" fillId="0" borderId="24" xfId="0" applyFont="1" applyBorder="1"/>
    <xf numFmtId="0" fontId="9" fillId="5" borderId="1" xfId="0" applyFont="1" applyFill="1" applyBorder="1" applyAlignment="1">
      <alignment horizontal="center" wrapText="1"/>
    </xf>
    <xf numFmtId="9" fontId="28" fillId="5" borderId="1" xfId="9" applyFont="1" applyFill="1" applyBorder="1" applyAlignment="1">
      <alignment horizontal="center" wrapText="1"/>
    </xf>
    <xf numFmtId="0" fontId="3" fillId="0" borderId="0" xfId="0" applyFont="1" applyAlignment="1">
      <alignment horizontal="justify" vertical="center"/>
    </xf>
    <xf numFmtId="0" fontId="3" fillId="0" borderId="0" xfId="0" applyFont="1" applyAlignment="1">
      <alignment horizontal="left" vertical="center"/>
    </xf>
    <xf numFmtId="0" fontId="4" fillId="0" borderId="0" xfId="0" applyFont="1" applyAlignment="1">
      <alignment vertical="center" wrapText="1"/>
    </xf>
    <xf numFmtId="0" fontId="18" fillId="0" borderId="0" xfId="0" applyFont="1" applyAlignment="1">
      <alignment horizontal="justify" vertical="center"/>
    </xf>
    <xf numFmtId="0" fontId="7" fillId="2" borderId="27" xfId="0" applyFont="1" applyFill="1" applyBorder="1" applyAlignment="1">
      <alignment horizontal="justify" vertical="center"/>
    </xf>
    <xf numFmtId="0" fontId="7" fillId="2" borderId="23" xfId="0" applyFont="1" applyFill="1" applyBorder="1" applyAlignment="1">
      <alignment horizontal="justify" vertical="center"/>
    </xf>
    <xf numFmtId="0" fontId="7" fillId="2" borderId="3" xfId="0" applyFont="1" applyFill="1" applyBorder="1" applyAlignment="1">
      <alignment horizontal="justify" vertical="center"/>
    </xf>
    <xf numFmtId="0" fontId="7" fillId="2" borderId="6" xfId="0" applyFont="1" applyFill="1" applyBorder="1" applyAlignment="1">
      <alignment horizontal="justify" vertical="center"/>
    </xf>
    <xf numFmtId="0" fontId="7" fillId="2" borderId="8" xfId="0" applyFont="1" applyFill="1" applyBorder="1" applyAlignment="1">
      <alignment horizontal="justify" vertical="center"/>
    </xf>
    <xf numFmtId="0" fontId="13" fillId="39" borderId="24" xfId="0" applyFont="1" applyFill="1" applyBorder="1" applyAlignment="1">
      <alignment horizontal="center" vertical="center"/>
    </xf>
    <xf numFmtId="179" fontId="13" fillId="39" borderId="26" xfId="180" applyNumberFormat="1" applyFont="1" applyFill="1" applyBorder="1" applyAlignment="1">
      <alignment horizontal="center"/>
    </xf>
    <xf numFmtId="0" fontId="13" fillId="39" borderId="26" xfId="136" applyFont="1" applyFill="1" applyBorder="1" applyAlignment="1">
      <alignment horizontal="center"/>
    </xf>
    <xf numFmtId="0" fontId="7" fillId="0" borderId="23" xfId="0" applyFont="1" applyBorder="1" applyAlignment="1">
      <alignment vertical="center"/>
    </xf>
    <xf numFmtId="0" fontId="16" fillId="39" borderId="24" xfId="0" applyFont="1" applyFill="1" applyBorder="1" applyAlignment="1">
      <alignment horizontal="center" vertical="center" wrapText="1"/>
    </xf>
    <xf numFmtId="0" fontId="7" fillId="0" borderId="24" xfId="0" applyFont="1" applyBorder="1" applyAlignment="1">
      <alignment horizontal="center" vertical="center"/>
    </xf>
    <xf numFmtId="0" fontId="7" fillId="0" borderId="24" xfId="0" applyFont="1" applyBorder="1" applyAlignment="1">
      <alignment vertical="center"/>
    </xf>
    <xf numFmtId="3" fontId="7" fillId="0" borderId="24" xfId="0" applyNumberFormat="1" applyFont="1" applyBorder="1" applyAlignment="1">
      <alignment horizontal="center" vertical="center"/>
    </xf>
    <xf numFmtId="3" fontId="5" fillId="0" borderId="24" xfId="0" applyNumberFormat="1" applyFont="1" applyBorder="1" applyAlignment="1">
      <alignment horizontal="center" vertical="center"/>
    </xf>
    <xf numFmtId="9" fontId="7" fillId="0" borderId="24" xfId="9" applyFont="1" applyBorder="1" applyAlignment="1">
      <alignment horizontal="center" vertical="center"/>
    </xf>
    <xf numFmtId="0" fontId="18" fillId="0" borderId="0" xfId="0" applyFont="1" applyAlignment="1">
      <alignment vertical="center"/>
    </xf>
    <xf numFmtId="0" fontId="16" fillId="40" borderId="25" xfId="0" applyFont="1" applyFill="1" applyBorder="1" applyAlignment="1">
      <alignment horizontal="center" vertical="center"/>
    </xf>
    <xf numFmtId="0" fontId="4" fillId="40" borderId="25" xfId="0" applyFont="1" applyFill="1" applyBorder="1"/>
    <xf numFmtId="0" fontId="4" fillId="40" borderId="24" xfId="0" applyFont="1" applyFill="1" applyBorder="1"/>
    <xf numFmtId="0" fontId="8" fillId="40" borderId="6" xfId="0" applyFont="1" applyFill="1" applyBorder="1" applyAlignment="1">
      <alignment horizontal="center" vertical="center"/>
    </xf>
    <xf numFmtId="0" fontId="4" fillId="40" borderId="6" xfId="0" applyFont="1" applyFill="1" applyBorder="1"/>
    <xf numFmtId="0" fontId="4" fillId="40" borderId="8" xfId="0" applyFont="1" applyFill="1" applyBorder="1"/>
    <xf numFmtId="0" fontId="16" fillId="39" borderId="11" xfId="0" applyFont="1" applyFill="1" applyBorder="1" applyAlignment="1">
      <alignment vertical="center"/>
    </xf>
    <xf numFmtId="0" fontId="8" fillId="40" borderId="11" xfId="3" applyFont="1" applyFill="1" applyBorder="1" applyAlignment="1">
      <alignment horizontal="center"/>
    </xf>
    <xf numFmtId="0" fontId="5" fillId="0" borderId="24" xfId="0" applyFont="1" applyBorder="1" applyAlignment="1">
      <alignment vertical="center" wrapText="1"/>
    </xf>
    <xf numFmtId="0" fontId="8" fillId="40" borderId="23" xfId="0" applyFont="1" applyFill="1" applyBorder="1" applyAlignment="1">
      <alignment vertical="center" wrapText="1"/>
    </xf>
    <xf numFmtId="0" fontId="5" fillId="0" borderId="27" xfId="0" applyFont="1" applyBorder="1" applyAlignment="1">
      <alignment vertical="center" wrapText="1"/>
    </xf>
    <xf numFmtId="0" fontId="8" fillId="40" borderId="24" xfId="0" applyFont="1" applyFill="1" applyBorder="1" applyAlignment="1">
      <alignment horizontal="center" vertical="center" wrapText="1"/>
    </xf>
    <xf numFmtId="0" fontId="8" fillId="40" borderId="11" xfId="0" applyFont="1" applyFill="1" applyBorder="1" applyAlignment="1">
      <alignment horizontal="center" vertical="center" wrapText="1"/>
    </xf>
    <xf numFmtId="0" fontId="8" fillId="39" borderId="27" xfId="0" applyFont="1" applyFill="1" applyBorder="1" applyAlignment="1">
      <alignment vertical="center" wrapText="1"/>
    </xf>
    <xf numFmtId="0" fontId="9" fillId="5" borderId="0" xfId="0" applyFont="1" applyFill="1"/>
    <xf numFmtId="0" fontId="9" fillId="0" borderId="0" xfId="0" applyFont="1"/>
    <xf numFmtId="0" fontId="16" fillId="39" borderId="11" xfId="0" applyFont="1" applyFill="1" applyBorder="1"/>
    <xf numFmtId="0" fontId="16" fillId="39" borderId="25" xfId="0" applyFont="1" applyFill="1" applyBorder="1"/>
    <xf numFmtId="0" fontId="16" fillId="39" borderId="26" xfId="0" applyFont="1" applyFill="1" applyBorder="1"/>
    <xf numFmtId="169" fontId="5" fillId="0" borderId="0" xfId="0" applyNumberFormat="1" applyFont="1"/>
    <xf numFmtId="0" fontId="12" fillId="0" borderId="0" xfId="13" applyFont="1" applyFill="1"/>
    <xf numFmtId="0" fontId="16" fillId="39" borderId="25" xfId="0" applyFont="1" applyFill="1" applyBorder="1" applyAlignment="1">
      <alignment vertical="center"/>
    </xf>
    <xf numFmtId="0" fontId="16" fillId="39" borderId="26" xfId="0" applyFont="1" applyFill="1" applyBorder="1" applyAlignment="1">
      <alignment vertical="center"/>
    </xf>
    <xf numFmtId="0" fontId="16" fillId="42" borderId="25" xfId="0" applyFont="1" applyFill="1" applyBorder="1"/>
    <xf numFmtId="0" fontId="16" fillId="42" borderId="11" xfId="0" applyFont="1" applyFill="1" applyBorder="1"/>
    <xf numFmtId="0" fontId="16" fillId="42" borderId="26" xfId="0" applyFont="1" applyFill="1" applyBorder="1"/>
    <xf numFmtId="172" fontId="8" fillId="40" borderId="0" xfId="0" applyNumberFormat="1" applyFont="1" applyFill="1" applyAlignment="1">
      <alignment horizontal="center"/>
    </xf>
    <xf numFmtId="0" fontId="8" fillId="0" borderId="0" xfId="136" applyFont="1"/>
    <xf numFmtId="0" fontId="4" fillId="0" borderId="24" xfId="0" applyFont="1" applyBorder="1"/>
    <xf numFmtId="0" fontId="10" fillId="40" borderId="11" xfId="2" applyFont="1" applyFill="1" applyBorder="1" applyAlignment="1">
      <alignment horizontal="center"/>
    </xf>
    <xf numFmtId="3" fontId="15" fillId="0" borderId="0" xfId="0" applyNumberFormat="1" applyFont="1" applyAlignment="1">
      <alignment horizontal="center"/>
    </xf>
    <xf numFmtId="0" fontId="15" fillId="5" borderId="0" xfId="0" applyFont="1" applyFill="1"/>
    <xf numFmtId="3" fontId="4" fillId="0" borderId="0" xfId="0" applyNumberFormat="1" applyFont="1"/>
    <xf numFmtId="169" fontId="13" fillId="39" borderId="24" xfId="0" applyNumberFormat="1" applyFont="1" applyFill="1" applyBorder="1" applyAlignment="1">
      <alignment horizontal="center" vertical="center"/>
    </xf>
    <xf numFmtId="0" fontId="1" fillId="0" borderId="0" xfId="0" applyFont="1" applyAlignment="1">
      <alignment horizontal="left" vertical="center"/>
    </xf>
    <xf numFmtId="0" fontId="14" fillId="0" borderId="0" xfId="0" applyFont="1" applyAlignment="1">
      <alignment wrapText="1"/>
    </xf>
    <xf numFmtId="0" fontId="5" fillId="0" borderId="0" xfId="0" applyFont="1" applyAlignment="1">
      <alignment wrapText="1"/>
    </xf>
    <xf numFmtId="0" fontId="5" fillId="0" borderId="0" xfId="0" applyFont="1" applyAlignment="1">
      <alignment horizontal="left" vertical="center"/>
    </xf>
    <xf numFmtId="0" fontId="7" fillId="2" borderId="5" xfId="0" applyFont="1" applyFill="1" applyBorder="1" applyAlignment="1">
      <alignment horizontal="justify" vertical="center"/>
    </xf>
    <xf numFmtId="0" fontId="24" fillId="0" borderId="27" xfId="0" applyFont="1" applyBorder="1" applyAlignment="1">
      <alignment horizontal="center" vertical="center"/>
    </xf>
    <xf numFmtId="0" fontId="8" fillId="40" borderId="25" xfId="2" applyFont="1" applyFill="1" applyBorder="1" applyAlignment="1">
      <alignment horizontal="left"/>
    </xf>
    <xf numFmtId="0" fontId="4" fillId="2" borderId="24" xfId="0" applyFont="1" applyFill="1" applyBorder="1"/>
    <xf numFmtId="0" fontId="4" fillId="0" borderId="27" xfId="0" applyFont="1" applyBorder="1"/>
    <xf numFmtId="0" fontId="3" fillId="0" borderId="24" xfId="0" applyFont="1" applyBorder="1"/>
    <xf numFmtId="0" fontId="3" fillId="2" borderId="24" xfId="0" applyFont="1" applyFill="1" applyBorder="1"/>
    <xf numFmtId="0" fontId="8" fillId="40" borderId="25" xfId="3" applyFont="1" applyFill="1" applyBorder="1" applyAlignment="1">
      <alignment horizontal="left"/>
    </xf>
    <xf numFmtId="0" fontId="8" fillId="40" borderId="25" xfId="3" applyFont="1" applyFill="1" applyBorder="1" applyAlignment="1">
      <alignment horizontal="center"/>
    </xf>
    <xf numFmtId="0" fontId="4" fillId="0" borderId="0" xfId="0" applyFont="1" applyAlignment="1">
      <alignment horizontal="left" vertical="center" indent="1"/>
    </xf>
    <xf numFmtId="166" fontId="4" fillId="0" borderId="0" xfId="1" applyFont="1" applyAlignment="1">
      <alignment horizontal="left" vertical="center" indent="1"/>
    </xf>
    <xf numFmtId="4" fontId="4" fillId="0" borderId="0" xfId="0" applyNumberFormat="1" applyFont="1"/>
    <xf numFmtId="173" fontId="4" fillId="0" borderId="0" xfId="8" applyNumberFormat="1" applyFont="1" applyFill="1"/>
    <xf numFmtId="0" fontId="4" fillId="0" borderId="7" xfId="0" applyFont="1" applyBorder="1"/>
    <xf numFmtId="0" fontId="8" fillId="40" borderId="27" xfId="0" applyFont="1" applyFill="1" applyBorder="1" applyAlignment="1">
      <alignment horizontal="center" vertical="center" wrapText="1"/>
    </xf>
    <xf numFmtId="0" fontId="4" fillId="0" borderId="0" xfId="0" applyFont="1" applyAlignment="1">
      <alignment horizontal="justify" vertical="justify" wrapText="1"/>
    </xf>
    <xf numFmtId="0" fontId="4" fillId="0" borderId="7" xfId="0" applyFont="1" applyBorder="1" applyAlignment="1">
      <alignment horizontal="justify" vertical="justify" wrapText="1"/>
    </xf>
    <xf numFmtId="0" fontId="4" fillId="0" borderId="0" xfId="0" applyFont="1" applyAlignment="1">
      <alignment horizontal="left" vertical="justify" wrapText="1"/>
    </xf>
    <xf numFmtId="0" fontId="4" fillId="0" borderId="6" xfId="0" applyFont="1" applyBorder="1" applyAlignment="1">
      <alignment horizontal="justify" vertical="justify" wrapText="1"/>
    </xf>
    <xf numFmtId="0" fontId="4" fillId="0" borderId="24" xfId="0" applyFont="1" applyBorder="1" applyAlignment="1">
      <alignment horizontal="right" vertical="center" wrapText="1" indent="2"/>
    </xf>
    <xf numFmtId="4" fontId="3" fillId="0" borderId="0" xfId="0" applyNumberFormat="1" applyFont="1" applyAlignment="1">
      <alignment vertical="center"/>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7" fillId="0" borderId="7" xfId="0" applyFont="1" applyBorder="1" applyAlignment="1">
      <alignment horizontal="left" vertical="top" wrapText="1"/>
    </xf>
    <xf numFmtId="0" fontId="4" fillId="0" borderId="6" xfId="0" applyFont="1" applyBorder="1" applyAlignment="1">
      <alignment wrapText="1"/>
    </xf>
    <xf numFmtId="0" fontId="8" fillId="0" borderId="1" xfId="0" applyFont="1" applyBorder="1" applyAlignment="1">
      <alignment horizontal="center" vertical="top" wrapText="1"/>
    </xf>
    <xf numFmtId="0" fontId="8" fillId="0" borderId="10" xfId="0" applyFont="1" applyBorder="1" applyAlignment="1">
      <alignment horizontal="center" vertical="top" wrapText="1"/>
    </xf>
    <xf numFmtId="0" fontId="8" fillId="0" borderId="7" xfId="0" applyFont="1" applyBorder="1" applyAlignment="1">
      <alignment horizontal="center" wrapText="1"/>
    </xf>
    <xf numFmtId="0" fontId="14" fillId="0" borderId="1" xfId="0" applyFont="1" applyBorder="1"/>
    <xf numFmtId="0" fontId="14" fillId="0" borderId="10" xfId="0" applyFont="1" applyBorder="1"/>
    <xf numFmtId="0" fontId="3" fillId="0" borderId="6" xfId="0" applyFont="1" applyBorder="1"/>
    <xf numFmtId="165" fontId="8" fillId="0" borderId="0" xfId="8" applyFont="1" applyFill="1" applyBorder="1"/>
    <xf numFmtId="165" fontId="8" fillId="0" borderId="7" xfId="8" applyFont="1" applyFill="1" applyBorder="1"/>
    <xf numFmtId="0" fontId="4" fillId="0" borderId="11" xfId="0" applyFont="1" applyBorder="1" applyAlignment="1">
      <alignment horizontal="center" vertical="top"/>
    </xf>
    <xf numFmtId="176" fontId="4" fillId="0" borderId="11" xfId="8" applyNumberFormat="1" applyFont="1" applyFill="1" applyBorder="1" applyAlignment="1">
      <alignment horizontal="center" vertical="top"/>
    </xf>
    <xf numFmtId="0" fontId="4" fillId="0" borderId="0" xfId="0" applyFont="1" applyAlignment="1">
      <alignment horizontal="center" vertical="top"/>
    </xf>
    <xf numFmtId="176" fontId="4" fillId="0" borderId="26" xfId="8" applyNumberFormat="1" applyFont="1" applyFill="1" applyBorder="1" applyAlignment="1">
      <alignment horizontal="center" vertical="top"/>
    </xf>
    <xf numFmtId="4" fontId="4" fillId="0" borderId="0" xfId="0" applyNumberFormat="1" applyFont="1" applyAlignment="1">
      <alignment horizontal="justify" vertical="justify" wrapText="1"/>
    </xf>
    <xf numFmtId="0" fontId="3" fillId="0" borderId="6" xfId="0" applyFont="1" applyBorder="1" applyAlignment="1">
      <alignment horizontal="left" vertical="center"/>
    </xf>
    <xf numFmtId="0" fontId="8" fillId="40" borderId="24" xfId="0" applyFont="1" applyFill="1" applyBorder="1" applyAlignment="1">
      <alignment vertical="center" wrapText="1"/>
    </xf>
    <xf numFmtId="0" fontId="7" fillId="0" borderId="24" xfId="0" applyFont="1" applyBorder="1" applyAlignment="1">
      <alignment horizontal="left" vertical="center" wrapText="1"/>
    </xf>
    <xf numFmtId="0" fontId="7" fillId="0" borderId="24" xfId="0" applyFont="1" applyBorder="1" applyAlignment="1">
      <alignment vertical="center" wrapText="1"/>
    </xf>
    <xf numFmtId="169" fontId="7" fillId="0" borderId="24" xfId="1" applyNumberFormat="1" applyFont="1" applyFill="1" applyBorder="1" applyAlignment="1">
      <alignment horizontal="left" vertical="center" wrapText="1"/>
    </xf>
    <xf numFmtId="10" fontId="7" fillId="0" borderId="24" xfId="9" applyNumberFormat="1" applyFont="1" applyFill="1" applyBorder="1" applyAlignment="1">
      <alignment horizontal="right" vertical="center" wrapText="1"/>
    </xf>
    <xf numFmtId="14" fontId="7" fillId="0" borderId="24" xfId="0" applyNumberFormat="1" applyFont="1" applyBorder="1" applyAlignment="1">
      <alignment horizontal="center" vertical="center" wrapText="1"/>
    </xf>
    <xf numFmtId="169" fontId="5" fillId="0" borderId="24" xfId="1" applyNumberFormat="1" applyFont="1" applyFill="1" applyBorder="1" applyAlignment="1">
      <alignment horizontal="left" vertical="center" wrapText="1"/>
    </xf>
    <xf numFmtId="165" fontId="5" fillId="0" borderId="24" xfId="1" applyNumberFormat="1" applyFont="1" applyFill="1" applyBorder="1" applyAlignment="1">
      <alignment horizontal="left" vertical="center" wrapText="1"/>
    </xf>
    <xf numFmtId="0" fontId="18" fillId="0" borderId="22" xfId="0" applyFont="1" applyBorder="1" applyAlignment="1">
      <alignment horizontal="left" vertical="center" wrapText="1"/>
    </xf>
    <xf numFmtId="0" fontId="18" fillId="0" borderId="22" xfId="0" applyFont="1" applyBorder="1" applyAlignment="1">
      <alignment vertical="center" wrapText="1"/>
    </xf>
    <xf numFmtId="169" fontId="18" fillId="0" borderId="22" xfId="1" applyNumberFormat="1" applyFont="1" applyBorder="1" applyAlignment="1">
      <alignment horizontal="left" vertical="center" wrapText="1"/>
    </xf>
    <xf numFmtId="10" fontId="18" fillId="0" borderId="22" xfId="9" applyNumberFormat="1" applyFont="1" applyBorder="1" applyAlignment="1">
      <alignment horizontal="right" vertical="center" wrapText="1"/>
    </xf>
    <xf numFmtId="14" fontId="18" fillId="0" borderId="22" xfId="0" applyNumberFormat="1" applyFont="1" applyBorder="1" applyAlignment="1">
      <alignment horizontal="center" vertical="center" wrapText="1"/>
    </xf>
    <xf numFmtId="3" fontId="7" fillId="0" borderId="0" xfId="0" applyNumberFormat="1" applyFont="1" applyAlignment="1">
      <alignment horizontal="left" vertical="top"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15" fillId="0" borderId="6" xfId="0" applyFont="1" applyBorder="1" applyAlignment="1">
      <alignment horizontal="left" vertical="justify" wrapText="1"/>
    </xf>
    <xf numFmtId="0" fontId="15" fillId="0" borderId="0" xfId="0" applyFont="1" applyAlignment="1">
      <alignment horizontal="left" vertical="justify" wrapText="1"/>
    </xf>
    <xf numFmtId="0" fontId="15" fillId="0" borderId="7" xfId="0" applyFont="1" applyBorder="1" applyAlignment="1">
      <alignment horizontal="left" vertical="justify" wrapText="1"/>
    </xf>
    <xf numFmtId="0" fontId="15" fillId="0" borderId="0" xfId="0" applyFont="1" applyAlignment="1">
      <alignment vertical="center"/>
    </xf>
    <xf numFmtId="0" fontId="4" fillId="0" borderId="6" xfId="0" applyFont="1" applyBorder="1" applyAlignment="1">
      <alignment horizontal="left" vertical="justify" wrapText="1"/>
    </xf>
    <xf numFmtId="0" fontId="4" fillId="0" borderId="7" xfId="0" applyFont="1" applyBorder="1" applyAlignment="1">
      <alignment horizontal="left" vertical="justify" wrapText="1"/>
    </xf>
    <xf numFmtId="0" fontId="5" fillId="0" borderId="0" xfId="0" applyFont="1" applyAlignment="1">
      <alignment horizontal="left" vertical="justify" wrapText="1"/>
    </xf>
    <xf numFmtId="0" fontId="5" fillId="0" borderId="0" xfId="84"/>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10" xfId="0" applyFont="1" applyBorder="1" applyAlignment="1">
      <alignment horizontal="left" vertical="center" wrapText="1"/>
    </xf>
    <xf numFmtId="0" fontId="5" fillId="0" borderId="0" xfId="4"/>
    <xf numFmtId="0" fontId="5" fillId="2" borderId="0" xfId="4" applyFill="1"/>
    <xf numFmtId="14" fontId="8" fillId="2" borderId="0" xfId="4" applyNumberFormat="1" applyFont="1" applyFill="1" applyAlignment="1">
      <alignment horizontal="center"/>
    </xf>
    <xf numFmtId="0" fontId="13" fillId="0" borderId="8" xfId="0" applyFont="1" applyBorder="1" applyAlignment="1">
      <alignment horizontal="left" vertical="top"/>
    </xf>
    <xf numFmtId="49" fontId="43" fillId="0" borderId="8" xfId="0" applyNumberFormat="1" applyFont="1" applyBorder="1" applyAlignment="1">
      <alignment horizontal="left" vertical="top" wrapText="1"/>
    </xf>
    <xf numFmtId="49" fontId="13" fillId="0" borderId="0" xfId="0" applyNumberFormat="1" applyFont="1" applyAlignment="1">
      <alignment horizontal="left" vertical="top" wrapText="1"/>
    </xf>
    <xf numFmtId="49" fontId="43" fillId="44" borderId="8" xfId="0" applyNumberFormat="1" applyFont="1" applyFill="1" applyBorder="1" applyAlignment="1">
      <alignment horizontal="left" vertical="top" wrapText="1"/>
    </xf>
    <xf numFmtId="49" fontId="43" fillId="0" borderId="0" xfId="0" applyNumberFormat="1" applyFont="1" applyAlignment="1">
      <alignment horizontal="left" vertical="top" wrapText="1"/>
    </xf>
    <xf numFmtId="0" fontId="5" fillId="5" borderId="0" xfId="77" applyFill="1"/>
    <xf numFmtId="0" fontId="5" fillId="2" borderId="0" xfId="77" applyFill="1"/>
    <xf numFmtId="0" fontId="5" fillId="0" borderId="0" xfId="77"/>
    <xf numFmtId="165" fontId="5" fillId="0" borderId="0" xfId="77" applyNumberFormat="1"/>
    <xf numFmtId="0" fontId="16" fillId="42" borderId="27" xfId="77" applyFont="1" applyFill="1" applyBorder="1" applyAlignment="1">
      <alignment horizontal="center" vertical="center"/>
    </xf>
    <xf numFmtId="0" fontId="16" fillId="42" borderId="4" xfId="77" applyFont="1" applyFill="1" applyBorder="1" applyAlignment="1">
      <alignment horizontal="center" vertical="center" wrapText="1"/>
    </xf>
    <xf numFmtId="0" fontId="16" fillId="43" borderId="23" xfId="77" applyFont="1" applyFill="1" applyBorder="1" applyAlignment="1">
      <alignment horizontal="center" vertical="center"/>
    </xf>
    <xf numFmtId="0" fontId="16" fillId="43" borderId="10" xfId="77" applyFont="1" applyFill="1" applyBorder="1" applyAlignment="1">
      <alignment horizontal="center" vertical="center" wrapText="1"/>
    </xf>
    <xf numFmtId="14" fontId="16" fillId="40" borderId="24" xfId="3" quotePrefix="1" applyNumberFormat="1" applyFont="1" applyFill="1" applyBorder="1" applyAlignment="1">
      <alignment horizontal="center" vertical="center"/>
    </xf>
    <xf numFmtId="14" fontId="16" fillId="40" borderId="26" xfId="3" quotePrefix="1" applyNumberFormat="1" applyFont="1" applyFill="1" applyBorder="1" applyAlignment="1">
      <alignment horizontal="center" vertical="center"/>
    </xf>
    <xf numFmtId="0" fontId="5" fillId="0" borderId="6" xfId="77" applyBorder="1"/>
    <xf numFmtId="165" fontId="5" fillId="0" borderId="8" xfId="8" applyFont="1" applyFill="1" applyBorder="1"/>
    <xf numFmtId="165" fontId="5" fillId="0" borderId="6" xfId="8" applyFont="1" applyFill="1" applyBorder="1"/>
    <xf numFmtId="165" fontId="5" fillId="0" borderId="7" xfId="8" applyFont="1" applyFill="1" applyBorder="1"/>
    <xf numFmtId="0" fontId="8" fillId="43" borderId="24" xfId="77" applyFont="1" applyFill="1" applyBorder="1"/>
    <xf numFmtId="165" fontId="8" fillId="43" borderId="24" xfId="8" applyFont="1" applyFill="1" applyBorder="1"/>
    <xf numFmtId="49" fontId="13" fillId="0" borderId="0" xfId="0" applyNumberFormat="1" applyFont="1" applyAlignment="1">
      <alignment horizontal="left" vertical="top"/>
    </xf>
    <xf numFmtId="49" fontId="43" fillId="0" borderId="0" xfId="0" applyNumberFormat="1" applyFont="1" applyAlignment="1">
      <alignment horizontal="left" vertical="top"/>
    </xf>
    <xf numFmtId="0" fontId="5" fillId="2" borderId="0" xfId="3" applyFill="1" applyAlignment="1">
      <alignment horizontal="center"/>
    </xf>
    <xf numFmtId="49" fontId="43" fillId="44" borderId="8" xfId="0" applyNumberFormat="1" applyFont="1" applyFill="1" applyBorder="1" applyAlignment="1">
      <alignment horizontal="left" vertical="top"/>
    </xf>
    <xf numFmtId="49" fontId="43" fillId="0" borderId="8" xfId="0" applyNumberFormat="1" applyFont="1" applyBorder="1" applyAlignment="1">
      <alignment horizontal="left" vertical="top"/>
    </xf>
    <xf numFmtId="49" fontId="43" fillId="0" borderId="23" xfId="0" applyNumberFormat="1" applyFont="1" applyBorder="1" applyAlignment="1">
      <alignment horizontal="left" vertical="top"/>
    </xf>
    <xf numFmtId="14" fontId="8" fillId="40" borderId="24" xfId="1" applyNumberFormat="1" applyFont="1" applyFill="1" applyBorder="1" applyAlignment="1">
      <alignment horizontal="center" vertical="center"/>
    </xf>
    <xf numFmtId="169" fontId="16" fillId="39" borderId="27" xfId="1" applyNumberFormat="1" applyFont="1" applyFill="1" applyBorder="1" applyAlignment="1">
      <alignment horizontal="center" vertical="center" wrapText="1"/>
    </xf>
    <xf numFmtId="169" fontId="16" fillId="39" borderId="23" xfId="1" applyNumberFormat="1" applyFont="1" applyFill="1" applyBorder="1" applyAlignment="1">
      <alignment horizontal="center" vertical="center" wrapText="1"/>
    </xf>
    <xf numFmtId="0" fontId="26" fillId="0" borderId="6" xfId="13" applyFont="1" applyFill="1" applyBorder="1" applyAlignment="1">
      <alignment horizontal="center"/>
    </xf>
    <xf numFmtId="0" fontId="12" fillId="0" borderId="6" xfId="13" applyFont="1" applyFill="1" applyBorder="1" applyAlignment="1">
      <alignment horizontal="center"/>
    </xf>
    <xf numFmtId="0" fontId="5" fillId="0" borderId="6" xfId="0" applyFont="1" applyBorder="1" applyAlignment="1">
      <alignment horizontal="center" vertical="center"/>
    </xf>
    <xf numFmtId="165" fontId="4" fillId="0" borderId="24" xfId="158" applyFont="1" applyFill="1" applyBorder="1" applyAlignment="1">
      <alignment horizontal="right" wrapText="1"/>
    </xf>
    <xf numFmtId="165" fontId="14" fillId="0" borderId="0" xfId="8" applyFont="1" applyFill="1"/>
    <xf numFmtId="0" fontId="1" fillId="0" borderId="5" xfId="0" applyFont="1" applyBorder="1" applyAlignment="1">
      <alignment horizontal="left" vertical="center"/>
    </xf>
    <xf numFmtId="169" fontId="14" fillId="0" borderId="0" xfId="1" applyNumberFormat="1" applyFont="1" applyFill="1"/>
    <xf numFmtId="0" fontId="13" fillId="0" borderId="7" xfId="0" applyFont="1" applyBorder="1" applyAlignment="1">
      <alignment horizontal="left" vertical="top"/>
    </xf>
    <xf numFmtId="0" fontId="15" fillId="0" borderId="0" xfId="0" applyFont="1"/>
    <xf numFmtId="176" fontId="4" fillId="0" borderId="0" xfId="0" applyNumberFormat="1" applyFont="1"/>
    <xf numFmtId="169" fontId="15" fillId="0" borderId="0" xfId="1" applyNumberFormat="1" applyFont="1" applyFill="1"/>
    <xf numFmtId="169" fontId="14" fillId="0" borderId="0" xfId="1" applyNumberFormat="1" applyFont="1" applyFill="1" applyAlignment="1">
      <alignment horizontal="center" vertical="center"/>
    </xf>
    <xf numFmtId="165" fontId="15" fillId="0" borderId="0" xfId="0" applyNumberFormat="1" applyFont="1"/>
    <xf numFmtId="0" fontId="14" fillId="0" borderId="0" xfId="0" applyFont="1" applyAlignment="1">
      <alignment horizontal="center" vertical="center"/>
    </xf>
    <xf numFmtId="0" fontId="3" fillId="0" borderId="6" xfId="0" applyFont="1" applyBorder="1" applyAlignment="1">
      <alignment horizontal="left" vertical="justify" wrapText="1"/>
    </xf>
    <xf numFmtId="0" fontId="3" fillId="0" borderId="0" xfId="0" applyFont="1" applyAlignment="1">
      <alignment horizontal="left" vertical="justify" wrapText="1"/>
    </xf>
    <xf numFmtId="0" fontId="3" fillId="0" borderId="7" xfId="0" applyFont="1" applyBorder="1" applyAlignment="1">
      <alignment horizontal="left" vertical="justify" wrapText="1"/>
    </xf>
    <xf numFmtId="165" fontId="3" fillId="0" borderId="2" xfId="8" applyFont="1" applyBorder="1"/>
    <xf numFmtId="0" fontId="4" fillId="0" borderId="6" xfId="0" applyFont="1" applyBorder="1" applyAlignment="1">
      <alignment horizontal="left" vertical="center"/>
    </xf>
    <xf numFmtId="0" fontId="4" fillId="0" borderId="5" xfId="0" applyFont="1" applyBorder="1" applyAlignment="1">
      <alignment horizontal="left" vertical="center"/>
    </xf>
    <xf numFmtId="165" fontId="5" fillId="0" borderId="0" xfId="8" applyFont="1" applyFill="1" applyBorder="1" applyAlignment="1">
      <alignment horizontal="left"/>
    </xf>
    <xf numFmtId="165" fontId="5" fillId="45" borderId="24" xfId="8" applyFont="1" applyFill="1" applyBorder="1" applyAlignment="1">
      <alignment horizontal="left" vertical="center" wrapText="1" indent="1"/>
    </xf>
    <xf numFmtId="165" fontId="5" fillId="45" borderId="26" xfId="8" applyFont="1" applyFill="1" applyBorder="1" applyAlignment="1">
      <alignment horizontal="left" vertical="center" wrapText="1" indent="1"/>
    </xf>
    <xf numFmtId="0" fontId="43" fillId="45" borderId="8" xfId="0" applyFont="1" applyFill="1" applyBorder="1" applyAlignment="1">
      <alignment horizontal="left" vertical="top" wrapText="1"/>
    </xf>
    <xf numFmtId="0" fontId="5" fillId="45" borderId="27" xfId="0" applyFont="1" applyFill="1" applyBorder="1" applyAlignment="1">
      <alignment vertical="center" wrapText="1"/>
    </xf>
    <xf numFmtId="165" fontId="5" fillId="45" borderId="0" xfId="0" applyNumberFormat="1" applyFont="1" applyFill="1"/>
    <xf numFmtId="0" fontId="5" fillId="45" borderId="0" xfId="0" applyFont="1" applyFill="1"/>
    <xf numFmtId="3" fontId="4" fillId="0" borderId="0" xfId="0" applyNumberFormat="1" applyFont="1" applyAlignment="1">
      <alignment horizontal="center" vertical="center"/>
    </xf>
    <xf numFmtId="169" fontId="4" fillId="0" borderId="27" xfId="1" applyNumberFormat="1" applyFont="1" applyFill="1" applyBorder="1"/>
    <xf numFmtId="0" fontId="8" fillId="0" borderId="3" xfId="0" applyFont="1" applyBorder="1"/>
    <xf numFmtId="0" fontId="4" fillId="0" borderId="28" xfId="0" applyFont="1" applyBorder="1"/>
    <xf numFmtId="0" fontId="5" fillId="2" borderId="3" xfId="0" applyFont="1" applyFill="1" applyBorder="1" applyAlignment="1">
      <alignment horizontal="center" vertical="center"/>
    </xf>
    <xf numFmtId="0" fontId="13" fillId="0" borderId="3" xfId="0" applyFont="1" applyBorder="1"/>
    <xf numFmtId="169" fontId="5" fillId="0" borderId="3" xfId="1" applyNumberFormat="1" applyFont="1" applyFill="1" applyBorder="1"/>
    <xf numFmtId="169" fontId="5" fillId="0" borderId="27" xfId="1" applyNumberFormat="1" applyFont="1" applyFill="1" applyBorder="1"/>
    <xf numFmtId="0" fontId="8" fillId="0" borderId="0" xfId="136" applyFont="1" applyAlignment="1">
      <alignment horizontal="center"/>
    </xf>
    <xf numFmtId="0" fontId="4" fillId="0" borderId="11" xfId="0" applyFont="1" applyBorder="1" applyAlignment="1">
      <alignment horizontal="left"/>
    </xf>
    <xf numFmtId="0" fontId="4" fillId="0" borderId="26" xfId="0" applyFont="1" applyBorder="1" applyAlignment="1">
      <alignment horizontal="left"/>
    </xf>
    <xf numFmtId="0" fontId="8" fillId="40" borderId="24" xfId="3" applyFont="1" applyFill="1" applyBorder="1" applyAlignment="1">
      <alignment horizontal="left"/>
    </xf>
    <xf numFmtId="165" fontId="8" fillId="40" borderId="24" xfId="8" applyFont="1" applyFill="1" applyBorder="1" applyAlignment="1">
      <alignment horizontal="center" vertical="center"/>
    </xf>
    <xf numFmtId="0" fontId="4" fillId="0" borderId="0" xfId="0" applyFont="1" applyAlignment="1">
      <alignment horizontal="right" vertical="top"/>
    </xf>
    <xf numFmtId="0" fontId="11" fillId="0" borderId="6" xfId="13" applyBorder="1" applyAlignment="1">
      <alignment horizontal="center"/>
    </xf>
    <xf numFmtId="0" fontId="11" fillId="0" borderId="3" xfId="13" applyBorder="1" applyAlignment="1">
      <alignment horizontal="center"/>
    </xf>
    <xf numFmtId="0" fontId="11" fillId="2" borderId="6" xfId="13" applyFill="1" applyBorder="1" applyAlignment="1">
      <alignment horizontal="center" vertical="center"/>
    </xf>
    <xf numFmtId="169" fontId="7" fillId="0" borderId="0" xfId="0" applyNumberFormat="1" applyFont="1" applyAlignment="1">
      <alignment horizontal="left" vertical="top" wrapText="1"/>
    </xf>
    <xf numFmtId="165" fontId="4" fillId="0" borderId="24" xfId="8" applyFont="1" applyBorder="1"/>
    <xf numFmtId="165" fontId="4" fillId="0" borderId="24" xfId="158" applyFont="1" applyBorder="1"/>
    <xf numFmtId="3" fontId="4" fillId="0" borderId="24" xfId="0" applyNumberFormat="1" applyFont="1" applyBorder="1"/>
    <xf numFmtId="0" fontId="53" fillId="0" borderId="0" xfId="0" applyFont="1"/>
    <xf numFmtId="3" fontId="53" fillId="0" borderId="0" xfId="0" applyNumberFormat="1" applyFont="1"/>
    <xf numFmtId="165" fontId="53" fillId="0" borderId="0" xfId="158" applyFont="1" applyBorder="1"/>
    <xf numFmtId="0" fontId="18" fillId="0" borderId="24" xfId="0" applyFont="1" applyBorder="1"/>
    <xf numFmtId="169" fontId="3" fillId="0" borderId="24" xfId="0" applyNumberFormat="1" applyFont="1" applyBorder="1"/>
    <xf numFmtId="41" fontId="3" fillId="0" borderId="24" xfId="0" applyNumberFormat="1" applyFont="1" applyBorder="1"/>
    <xf numFmtId="169" fontId="3" fillId="0" borderId="24" xfId="1" applyNumberFormat="1" applyFont="1" applyFill="1" applyBorder="1" applyAlignment="1">
      <alignment horizontal="right" wrapText="1"/>
    </xf>
    <xf numFmtId="41" fontId="4" fillId="0" borderId="24" xfId="0" applyNumberFormat="1" applyFont="1" applyBorder="1"/>
    <xf numFmtId="169" fontId="4" fillId="0" borderId="24" xfId="1" applyNumberFormat="1" applyFont="1" applyFill="1" applyBorder="1" applyAlignment="1">
      <alignment horizontal="right" wrapText="1"/>
    </xf>
    <xf numFmtId="165" fontId="3" fillId="0" borderId="24" xfId="158" applyFont="1" applyFill="1" applyBorder="1" applyAlignment="1">
      <alignment horizontal="right" wrapText="1"/>
    </xf>
    <xf numFmtId="0" fontId="50" fillId="0" borderId="24" xfId="0" applyFont="1" applyBorder="1"/>
    <xf numFmtId="41" fontId="18" fillId="0" borderId="24" xfId="0" applyNumberFormat="1" applyFont="1" applyBorder="1"/>
    <xf numFmtId="169" fontId="3" fillId="0" borderId="24" xfId="0" applyNumberFormat="1" applyFont="1" applyBorder="1" applyAlignment="1">
      <alignment horizontal="right" wrapText="1"/>
    </xf>
    <xf numFmtId="0" fontId="7" fillId="0" borderId="24" xfId="0" applyFont="1" applyBorder="1"/>
    <xf numFmtId="165" fontId="7" fillId="0" borderId="24" xfId="8" applyFont="1" applyFill="1" applyBorder="1"/>
    <xf numFmtId="165" fontId="3" fillId="0" borderId="24" xfId="0" applyNumberFormat="1" applyFont="1" applyBorder="1" applyAlignment="1">
      <alignment horizontal="right" wrapText="1"/>
    </xf>
    <xf numFmtId="3" fontId="8" fillId="0" borderId="24" xfId="0" applyNumberFormat="1" applyFont="1" applyBorder="1" applyAlignment="1">
      <alignment vertical="center" wrapText="1"/>
    </xf>
    <xf numFmtId="165" fontId="3" fillId="0" borderId="24" xfId="158" applyFont="1" applyBorder="1"/>
    <xf numFmtId="165" fontId="4" fillId="0" borderId="24" xfId="158" applyFont="1" applyFill="1" applyBorder="1"/>
    <xf numFmtId="3" fontId="3" fillId="0" borderId="24" xfId="0" applyNumberFormat="1" applyFont="1" applyBorder="1"/>
    <xf numFmtId="165" fontId="18" fillId="0" borderId="24" xfId="0" applyNumberFormat="1" applyFont="1" applyBorder="1"/>
    <xf numFmtId="0" fontId="11" fillId="0" borderId="7" xfId="13" applyBorder="1" applyAlignment="1">
      <alignment horizontal="center"/>
    </xf>
    <xf numFmtId="0" fontId="11" fillId="0" borderId="7" xfId="13" applyFill="1" applyBorder="1" applyAlignment="1">
      <alignment horizontal="center"/>
    </xf>
    <xf numFmtId="0" fontId="11" fillId="2" borderId="7" xfId="13" applyFill="1" applyBorder="1" applyAlignment="1">
      <alignment horizontal="center" vertical="center"/>
    </xf>
    <xf numFmtId="0" fontId="11" fillId="0" borderId="8" xfId="13" quotePrefix="1" applyBorder="1" applyAlignment="1">
      <alignment horizontal="center" vertical="center"/>
    </xf>
    <xf numFmtId="0" fontId="11" fillId="0" borderId="8" xfId="13" applyBorder="1" applyAlignment="1">
      <alignment horizontal="center" vertical="center"/>
    </xf>
    <xf numFmtId="0" fontId="11" fillId="0" borderId="23" xfId="13" applyBorder="1" applyAlignment="1">
      <alignment horizontal="center" vertical="center"/>
    </xf>
    <xf numFmtId="49" fontId="13" fillId="0" borderId="6" xfId="0" applyNumberFormat="1" applyFont="1" applyBorder="1" applyAlignment="1">
      <alignment horizontal="left" vertical="top"/>
    </xf>
    <xf numFmtId="0" fontId="7" fillId="0" borderId="23" xfId="0" applyFont="1" applyBorder="1" applyAlignment="1">
      <alignment horizontal="justify" vertical="center"/>
    </xf>
    <xf numFmtId="0" fontId="10" fillId="2" borderId="28" xfId="0" applyFont="1" applyFill="1" applyBorder="1" applyAlignment="1">
      <alignment horizontal="center" vertical="center"/>
    </xf>
    <xf numFmtId="0" fontId="10" fillId="2" borderId="4" xfId="0" applyFont="1" applyFill="1" applyBorder="1" applyAlignment="1">
      <alignment horizontal="center" vertical="center"/>
    </xf>
    <xf numFmtId="180" fontId="8" fillId="0" borderId="0" xfId="183" applyFont="1" applyAlignment="1">
      <alignment horizontal="center" vertical="center" wrapText="1"/>
    </xf>
    <xf numFmtId="0" fontId="4" fillId="0" borderId="0" xfId="0" applyFont="1" applyAlignment="1">
      <alignment horizontal="left" vertical="center" wrapText="1"/>
    </xf>
    <xf numFmtId="0" fontId="5" fillId="0" borderId="0" xfId="136" applyAlignment="1">
      <alignment horizontal="center"/>
    </xf>
    <xf numFmtId="0" fontId="18" fillId="0" borderId="25" xfId="0" applyFont="1" applyBorder="1" applyAlignment="1">
      <alignment horizontal="center" vertical="center"/>
    </xf>
    <xf numFmtId="0" fontId="18" fillId="0" borderId="11" xfId="0" applyFont="1" applyBorder="1" applyAlignment="1">
      <alignment horizontal="center" vertical="center"/>
    </xf>
    <xf numFmtId="0" fontId="18" fillId="0" borderId="26" xfId="0" applyFont="1" applyBorder="1" applyAlignment="1">
      <alignment horizontal="center" vertical="center"/>
    </xf>
    <xf numFmtId="0" fontId="24" fillId="0" borderId="0" xfId="0" applyFont="1" applyAlignment="1">
      <alignment horizontal="center" vertical="center" wrapText="1"/>
    </xf>
    <xf numFmtId="0" fontId="3" fillId="0" borderId="0" xfId="0" applyFont="1" applyAlignment="1">
      <alignment horizontal="center" vertical="center"/>
    </xf>
    <xf numFmtId="0" fontId="7" fillId="2" borderId="27" xfId="0" applyFont="1" applyFill="1" applyBorder="1" applyAlignment="1">
      <alignment horizontal="justify" vertical="center"/>
    </xf>
    <xf numFmtId="0" fontId="7" fillId="2" borderId="23" xfId="0" applyFont="1" applyFill="1" applyBorder="1" applyAlignment="1">
      <alignment horizontal="justify" vertical="center"/>
    </xf>
    <xf numFmtId="0" fontId="23" fillId="39" borderId="3" xfId="0" applyFont="1" applyFill="1" applyBorder="1" applyAlignment="1">
      <alignment horizontal="center" vertical="center"/>
    </xf>
    <xf numFmtId="0" fontId="23" fillId="39" borderId="4" xfId="0" applyFont="1" applyFill="1" applyBorder="1" applyAlignment="1">
      <alignment horizontal="center" vertical="center"/>
    </xf>
    <xf numFmtId="0" fontId="4" fillId="0" borderId="0" xfId="0" applyFont="1" applyAlignment="1">
      <alignment horizontal="left"/>
    </xf>
    <xf numFmtId="0" fontId="4" fillId="0" borderId="7" xfId="0" applyFont="1" applyBorder="1" applyAlignment="1">
      <alignment horizontal="left"/>
    </xf>
    <xf numFmtId="0" fontId="8" fillId="0" borderId="0" xfId="0" applyFont="1" applyAlignment="1">
      <alignment horizontal="left"/>
    </xf>
    <xf numFmtId="0" fontId="8" fillId="0" borderId="7" xfId="0" applyFont="1" applyBorder="1" applyAlignment="1">
      <alignment horizontal="left"/>
    </xf>
    <xf numFmtId="0" fontId="4" fillId="0" borderId="0" xfId="0" applyFont="1"/>
    <xf numFmtId="0" fontId="4" fillId="0" borderId="7" xfId="0" applyFont="1" applyBorder="1"/>
    <xf numFmtId="0" fontId="8" fillId="40" borderId="25" xfId="0" applyFont="1" applyFill="1" applyBorder="1" applyAlignment="1">
      <alignment horizontal="left" vertical="center"/>
    </xf>
    <xf numFmtId="0" fontId="8" fillId="40" borderId="11" xfId="0" applyFont="1" applyFill="1" applyBorder="1" applyAlignment="1">
      <alignment horizontal="left" vertical="center"/>
    </xf>
    <xf numFmtId="0" fontId="8" fillId="40" borderId="26" xfId="0" applyFont="1" applyFill="1" applyBorder="1" applyAlignment="1">
      <alignment horizontal="left" vertical="center"/>
    </xf>
    <xf numFmtId="0" fontId="8" fillId="0" borderId="5" xfId="0" applyFont="1" applyBorder="1" applyAlignment="1">
      <alignment horizontal="left" vertical="center"/>
    </xf>
    <xf numFmtId="0" fontId="8" fillId="0" borderId="1" xfId="0" applyFont="1" applyBorder="1" applyAlignment="1">
      <alignment horizontal="left" vertical="center"/>
    </xf>
    <xf numFmtId="0" fontId="8" fillId="0" borderId="10" xfId="0" applyFont="1" applyBorder="1" applyAlignment="1">
      <alignment horizontal="left" vertical="center"/>
    </xf>
    <xf numFmtId="0" fontId="8" fillId="0" borderId="5" xfId="0" applyFont="1" applyBorder="1" applyAlignment="1">
      <alignment horizontal="left"/>
    </xf>
    <xf numFmtId="0" fontId="8" fillId="0" borderId="1" xfId="0" applyFont="1" applyBorder="1" applyAlignment="1">
      <alignment horizontal="left"/>
    </xf>
    <xf numFmtId="0" fontId="8" fillId="0" borderId="10" xfId="0" applyFont="1" applyBorder="1" applyAlignment="1">
      <alignment horizontal="left"/>
    </xf>
    <xf numFmtId="0" fontId="8" fillId="0" borderId="0" xfId="0" applyFont="1" applyAlignment="1">
      <alignment horizontal="center"/>
    </xf>
    <xf numFmtId="0" fontId="5" fillId="0" borderId="0" xfId="0" applyFont="1" applyAlignment="1">
      <alignment horizontal="center"/>
    </xf>
    <xf numFmtId="0" fontId="8" fillId="0" borderId="6" xfId="0" applyFont="1" applyBorder="1" applyAlignment="1">
      <alignment horizontal="left" vertical="center"/>
    </xf>
    <xf numFmtId="0" fontId="8" fillId="0" borderId="0" xfId="0" applyFont="1" applyAlignment="1">
      <alignment horizontal="left" vertical="center"/>
    </xf>
    <xf numFmtId="0" fontId="8" fillId="0" borderId="7" xfId="0" applyFont="1" applyBorder="1" applyAlignment="1">
      <alignment horizontal="left" vertical="center"/>
    </xf>
    <xf numFmtId="0" fontId="8" fillId="0" borderId="0" xfId="84" quotePrefix="1" applyFont="1" applyAlignment="1">
      <alignment horizontal="center" wrapText="1"/>
    </xf>
    <xf numFmtId="0" fontId="8" fillId="0" borderId="0" xfId="84" quotePrefix="1" applyFont="1" applyAlignment="1">
      <alignment horizontal="center"/>
    </xf>
    <xf numFmtId="0" fontId="4" fillId="0" borderId="28" xfId="0" applyFont="1" applyBorder="1"/>
    <xf numFmtId="0" fontId="4" fillId="0" borderId="4" xfId="0" applyFont="1" applyBorder="1"/>
    <xf numFmtId="3" fontId="4" fillId="0" borderId="0" xfId="0" applyNumberFormat="1" applyFont="1" applyAlignment="1">
      <alignment horizontal="center"/>
    </xf>
    <xf numFmtId="0" fontId="8" fillId="0" borderId="0" xfId="0" applyFont="1" applyAlignment="1">
      <alignment horizontal="center" wrapText="1"/>
    </xf>
    <xf numFmtId="0" fontId="4" fillId="0" borderId="0" xfId="0" applyFont="1" applyAlignment="1">
      <alignment horizontal="center"/>
    </xf>
    <xf numFmtId="169" fontId="16" fillId="39" borderId="27" xfId="1" applyNumberFormat="1" applyFont="1" applyFill="1" applyBorder="1" applyAlignment="1">
      <alignment horizontal="center" vertical="center" wrapText="1"/>
    </xf>
    <xf numFmtId="169" fontId="16" fillId="39" borderId="23" xfId="1" applyNumberFormat="1" applyFont="1" applyFill="1" applyBorder="1" applyAlignment="1">
      <alignment horizontal="center" vertical="center" wrapText="1"/>
    </xf>
    <xf numFmtId="0" fontId="16" fillId="0" borderId="29" xfId="0" applyFont="1" applyBorder="1" applyAlignment="1">
      <alignment horizontal="center" vertical="center" wrapText="1"/>
    </xf>
    <xf numFmtId="0" fontId="16" fillId="0" borderId="10" xfId="0" applyFont="1" applyBorder="1" applyAlignment="1">
      <alignment horizontal="center" vertical="center" wrapText="1"/>
    </xf>
    <xf numFmtId="0" fontId="16" fillId="39" borderId="25" xfId="0" applyFont="1" applyFill="1" applyBorder="1" applyAlignment="1">
      <alignment horizontal="center" vertical="center" wrapText="1"/>
    </xf>
    <xf numFmtId="0" fontId="16" fillId="39" borderId="11" xfId="0" applyFont="1" applyFill="1" applyBorder="1" applyAlignment="1">
      <alignment horizontal="center" vertical="center" wrapText="1"/>
    </xf>
    <xf numFmtId="0" fontId="16" fillId="39" borderId="26" xfId="0" applyFont="1" applyFill="1" applyBorder="1" applyAlignment="1">
      <alignment horizontal="center" vertical="center" wrapText="1"/>
    </xf>
    <xf numFmtId="169" fontId="16" fillId="39" borderId="8" xfId="1" applyNumberFormat="1" applyFont="1" applyFill="1" applyBorder="1" applyAlignment="1">
      <alignment horizontal="center" vertical="center" wrapText="1"/>
    </xf>
    <xf numFmtId="0" fontId="8" fillId="0" borderId="0" xfId="0" applyFont="1" applyAlignment="1">
      <alignment horizontal="center" vertical="center" wrapText="1"/>
    </xf>
    <xf numFmtId="0" fontId="5" fillId="0" borderId="5" xfId="0" applyFont="1" applyBorder="1" applyAlignment="1">
      <alignment horizontal="left" vertical="center" wrapText="1" indent="1"/>
    </xf>
    <xf numFmtId="0" fontId="5" fillId="0" borderId="1" xfId="0" applyFont="1" applyBorder="1" applyAlignment="1">
      <alignment horizontal="left" vertical="center" wrapText="1" indent="1"/>
    </xf>
    <xf numFmtId="0" fontId="5" fillId="0" borderId="10" xfId="0" applyFont="1" applyBorder="1" applyAlignment="1">
      <alignment horizontal="left" vertical="center" wrapText="1" indent="1"/>
    </xf>
    <xf numFmtId="0" fontId="4" fillId="0" borderId="28" xfId="0" applyFont="1" applyBorder="1" applyAlignment="1">
      <alignment horizontal="left" vertical="center" wrapText="1" indent="1"/>
    </xf>
    <xf numFmtId="0" fontId="16" fillId="39" borderId="25" xfId="0" applyFont="1" applyFill="1" applyBorder="1" applyAlignment="1">
      <alignment horizontal="center" vertical="center"/>
    </xf>
    <xf numFmtId="0" fontId="16" fillId="39" borderId="11" xfId="0" applyFont="1" applyFill="1" applyBorder="1" applyAlignment="1">
      <alignment horizontal="center" vertical="center"/>
    </xf>
    <xf numFmtId="0" fontId="16" fillId="39" borderId="26" xfId="0" applyFont="1" applyFill="1" applyBorder="1" applyAlignment="1">
      <alignment horizontal="center" vertical="center"/>
    </xf>
    <xf numFmtId="0" fontId="3" fillId="0" borderId="28" xfId="0" applyFont="1" applyBorder="1" applyAlignment="1">
      <alignment horizontal="center" vertical="center" wrapText="1"/>
    </xf>
    <xf numFmtId="0" fontId="5" fillId="0" borderId="6" xfId="0" applyFont="1" applyBorder="1" applyAlignment="1">
      <alignment horizontal="left" vertical="center" wrapText="1" indent="1"/>
    </xf>
    <xf numFmtId="0" fontId="5" fillId="0" borderId="0" xfId="0" applyFont="1" applyAlignment="1">
      <alignment horizontal="left" vertical="center" wrapText="1" indent="1"/>
    </xf>
    <xf numFmtId="0" fontId="5" fillId="0" borderId="7" xfId="0" applyFont="1" applyBorder="1" applyAlignment="1">
      <alignment horizontal="left" vertical="center" wrapText="1" indent="1"/>
    </xf>
    <xf numFmtId="0" fontId="4" fillId="0" borderId="6" xfId="0" applyFont="1" applyBorder="1" applyAlignment="1">
      <alignment horizontal="left" vertical="center" wrapText="1" indent="1"/>
    </xf>
    <xf numFmtId="0" fontId="4" fillId="0" borderId="0" xfId="0" applyFont="1" applyAlignment="1">
      <alignment horizontal="left" vertical="center" wrapText="1" indent="1"/>
    </xf>
    <xf numFmtId="0" fontId="4" fillId="0" borderId="7" xfId="0" applyFont="1" applyBorder="1" applyAlignment="1">
      <alignment horizontal="left" vertical="center" wrapText="1" indent="1"/>
    </xf>
    <xf numFmtId="0" fontId="16" fillId="39" borderId="3" xfId="0" applyFont="1" applyFill="1" applyBorder="1" applyAlignment="1">
      <alignment horizontal="left" vertical="center"/>
    </xf>
    <xf numFmtId="0" fontId="16" fillId="39" borderId="28" xfId="0" applyFont="1" applyFill="1" applyBorder="1" applyAlignment="1">
      <alignment horizontal="left" vertical="center"/>
    </xf>
    <xf numFmtId="0" fontId="16" fillId="39" borderId="4" xfId="0" applyFont="1" applyFill="1" applyBorder="1" applyAlignment="1">
      <alignment horizontal="left" vertical="center"/>
    </xf>
    <xf numFmtId="0" fontId="3" fillId="0" borderId="6" xfId="0" applyFont="1" applyBorder="1" applyAlignment="1">
      <alignment horizontal="left" wrapText="1"/>
    </xf>
    <xf numFmtId="0" fontId="3" fillId="0" borderId="0" xfId="0" applyFont="1" applyAlignment="1">
      <alignment horizontal="left" wrapText="1"/>
    </xf>
    <xf numFmtId="0" fontId="3" fillId="0" borderId="7" xfId="0" applyFont="1" applyBorder="1" applyAlignment="1">
      <alignment horizontal="left" wrapText="1"/>
    </xf>
    <xf numFmtId="0" fontId="3" fillId="0" borderId="6" xfId="0" applyFont="1" applyBorder="1" applyAlignment="1">
      <alignment horizontal="left" vertical="justify" wrapText="1"/>
    </xf>
    <xf numFmtId="0" fontId="3" fillId="0" borderId="0" xfId="0" applyFont="1" applyAlignment="1">
      <alignment horizontal="left" vertical="justify" wrapText="1"/>
    </xf>
    <xf numFmtId="0" fontId="3" fillId="0" borderId="7" xfId="0" applyFont="1" applyBorder="1" applyAlignment="1">
      <alignment horizontal="left" vertical="justify"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justify" wrapText="1"/>
    </xf>
    <xf numFmtId="0" fontId="4" fillId="0" borderId="0" xfId="0" applyFont="1" applyAlignment="1">
      <alignment horizontal="left" vertical="justify" wrapText="1"/>
    </xf>
    <xf numFmtId="0" fontId="4" fillId="0" borderId="7" xfId="0" applyFont="1" applyBorder="1" applyAlignment="1">
      <alignment horizontal="left" vertical="justify" wrapText="1"/>
    </xf>
    <xf numFmtId="0" fontId="8" fillId="40" borderId="25" xfId="0" applyFont="1" applyFill="1" applyBorder="1" applyAlignment="1">
      <alignment horizontal="center" vertical="center" wrapText="1"/>
    </xf>
    <xf numFmtId="0" fontId="8" fillId="40" borderId="26" xfId="0" applyFont="1" applyFill="1" applyBorder="1" applyAlignment="1">
      <alignment horizontal="center" vertical="center" wrapText="1"/>
    </xf>
    <xf numFmtId="9" fontId="4" fillId="0" borderId="25" xfId="0" applyNumberFormat="1" applyFont="1" applyBorder="1" applyAlignment="1">
      <alignment horizontal="center" vertical="center" wrapText="1"/>
    </xf>
    <xf numFmtId="9" fontId="4" fillId="0" borderId="26" xfId="0" applyNumberFormat="1" applyFont="1" applyBorder="1" applyAlignment="1">
      <alignment horizontal="center" vertical="center" wrapText="1"/>
    </xf>
    <xf numFmtId="0" fontId="4" fillId="0" borderId="6" xfId="0" applyFont="1" applyBorder="1" applyAlignment="1">
      <alignment horizontal="justify" vertical="center" wrapText="1"/>
    </xf>
    <xf numFmtId="0" fontId="4" fillId="0" borderId="0" xfId="0" applyFont="1" applyAlignment="1">
      <alignment horizontal="justify" vertical="center" wrapText="1"/>
    </xf>
    <xf numFmtId="0" fontId="4" fillId="0" borderId="7" xfId="0" applyFont="1" applyBorder="1" applyAlignment="1">
      <alignment horizontal="justify" vertical="center" wrapText="1"/>
    </xf>
    <xf numFmtId="177" fontId="8" fillId="0" borderId="11" xfId="0" applyNumberFormat="1" applyFont="1" applyBorder="1" applyAlignment="1">
      <alignment horizontal="center" vertical="center"/>
    </xf>
    <xf numFmtId="177" fontId="8" fillId="0" borderId="26" xfId="0" applyNumberFormat="1" applyFont="1" applyBorder="1" applyAlignment="1">
      <alignment horizontal="center" vertical="center"/>
    </xf>
    <xf numFmtId="177" fontId="8" fillId="0" borderId="25" xfId="0" applyNumberFormat="1" applyFont="1" applyBorder="1" applyAlignment="1">
      <alignment horizontal="center" vertical="center"/>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7" fillId="0" borderId="7" xfId="0" applyFont="1" applyBorder="1" applyAlignment="1">
      <alignment horizontal="left" vertical="top" wrapText="1"/>
    </xf>
    <xf numFmtId="0" fontId="5" fillId="0" borderId="6" xfId="0" applyFont="1" applyBorder="1" applyAlignment="1">
      <alignment vertical="center" wrapText="1"/>
    </xf>
    <xf numFmtId="0" fontId="5" fillId="0" borderId="0" xfId="0" applyFont="1" applyAlignment="1">
      <alignment vertical="center" wrapText="1"/>
    </xf>
    <xf numFmtId="0" fontId="5" fillId="0" borderId="7" xfId="0" applyFont="1" applyBorder="1" applyAlignment="1">
      <alignment vertical="center" wrapText="1"/>
    </xf>
    <xf numFmtId="0" fontId="4" fillId="0" borderId="6" xfId="0" applyFont="1" applyBorder="1" applyAlignment="1">
      <alignment horizontal="justify" vertical="justify" wrapText="1"/>
    </xf>
    <xf numFmtId="0" fontId="4" fillId="0" borderId="0" xfId="0" applyFont="1" applyAlignment="1">
      <alignment horizontal="justify" vertical="justify" wrapText="1"/>
    </xf>
    <xf numFmtId="0" fontId="4" fillId="0" borderId="7" xfId="0" applyFont="1" applyBorder="1" applyAlignment="1">
      <alignment horizontal="justify" vertical="justify"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3" fillId="0" borderId="6" xfId="0" applyFont="1" applyBorder="1" applyAlignment="1">
      <alignment horizontal="left"/>
    </xf>
    <xf numFmtId="0" fontId="3" fillId="0" borderId="0" xfId="0" applyFont="1" applyAlignment="1">
      <alignment horizontal="left"/>
    </xf>
    <xf numFmtId="0" fontId="3" fillId="0" borderId="7" xfId="0" applyFont="1" applyBorder="1" applyAlignment="1">
      <alignment horizontal="left"/>
    </xf>
    <xf numFmtId="0" fontId="16" fillId="39" borderId="25" xfId="0" applyFont="1" applyFill="1" applyBorder="1" applyAlignment="1">
      <alignment horizontal="left" vertical="center"/>
    </xf>
    <xf numFmtId="0" fontId="16" fillId="39" borderId="11" xfId="0" applyFont="1" applyFill="1" applyBorder="1" applyAlignment="1">
      <alignment horizontal="left" vertical="center"/>
    </xf>
    <xf numFmtId="0" fontId="16" fillId="39" borderId="26" xfId="0" applyFont="1" applyFill="1" applyBorder="1" applyAlignment="1">
      <alignment horizontal="left" vertical="center"/>
    </xf>
    <xf numFmtId="0" fontId="5" fillId="0" borderId="3" xfId="0" applyFont="1" applyBorder="1" applyAlignment="1">
      <alignment horizontal="justify" wrapText="1"/>
    </xf>
    <xf numFmtId="0" fontId="5" fillId="0" borderId="28" xfId="0" applyFont="1" applyBorder="1" applyAlignment="1">
      <alignment horizontal="justify" wrapText="1"/>
    </xf>
    <xf numFmtId="0" fontId="5" fillId="0" borderId="4" xfId="0" applyFont="1" applyBorder="1" applyAlignment="1">
      <alignment horizontal="justify" wrapText="1"/>
    </xf>
    <xf numFmtId="0" fontId="5" fillId="0" borderId="6" xfId="0" applyFont="1" applyBorder="1" applyAlignment="1">
      <alignment horizontal="justify" vertical="justify" wrapText="1"/>
    </xf>
    <xf numFmtId="0" fontId="5" fillId="0" borderId="0" xfId="0" applyFont="1" applyAlignment="1">
      <alignment horizontal="justify" vertical="justify" wrapText="1"/>
    </xf>
    <xf numFmtId="0" fontId="5" fillId="0" borderId="7" xfId="0" applyFont="1" applyBorder="1" applyAlignment="1">
      <alignment horizontal="justify" vertical="justify" wrapText="1"/>
    </xf>
    <xf numFmtId="0" fontId="5" fillId="0" borderId="6" xfId="0" applyFont="1" applyBorder="1" applyAlignment="1">
      <alignment horizontal="left" vertical="top" wrapText="1"/>
    </xf>
    <xf numFmtId="0" fontId="5" fillId="0" borderId="0" xfId="0" applyFont="1" applyAlignment="1">
      <alignment horizontal="left" vertical="top" wrapText="1"/>
    </xf>
    <xf numFmtId="0" fontId="5" fillId="0" borderId="7" xfId="0" applyFont="1" applyBorder="1" applyAlignment="1">
      <alignment horizontal="left" vertical="top" wrapText="1"/>
    </xf>
    <xf numFmtId="0" fontId="8" fillId="0" borderId="6" xfId="0" applyFont="1" applyBorder="1" applyAlignment="1">
      <alignment horizontal="left" vertical="justify" wrapText="1"/>
    </xf>
    <xf numFmtId="0" fontId="8" fillId="0" borderId="0" xfId="0" applyFont="1" applyAlignment="1">
      <alignment horizontal="left" vertical="justify" wrapText="1"/>
    </xf>
    <xf numFmtId="0" fontId="8" fillId="0" borderId="7" xfId="0" applyFont="1" applyBorder="1" applyAlignment="1">
      <alignment horizontal="left" vertical="justify" wrapText="1"/>
    </xf>
    <xf numFmtId="0" fontId="4" fillId="0" borderId="25" xfId="0" applyFont="1" applyBorder="1" applyAlignment="1">
      <alignment horizontal="left" vertical="center" wrapText="1" indent="2"/>
    </xf>
    <xf numFmtId="0" fontId="4" fillId="0" borderId="26" xfId="0" applyFont="1" applyBorder="1" applyAlignment="1">
      <alignment horizontal="left" vertical="center" wrapText="1" indent="2"/>
    </xf>
    <xf numFmtId="0" fontId="9" fillId="2" borderId="1" xfId="0" applyFont="1" applyFill="1" applyBorder="1" applyAlignment="1">
      <alignment horizontal="center" wrapText="1"/>
    </xf>
    <xf numFmtId="0" fontId="16" fillId="39" borderId="25" xfId="0" applyFont="1" applyFill="1" applyBorder="1" applyAlignment="1">
      <alignment horizontal="left"/>
    </xf>
    <xf numFmtId="0" fontId="16" fillId="39" borderId="11" xfId="0" applyFont="1" applyFill="1" applyBorder="1" applyAlignment="1">
      <alignment horizontal="left"/>
    </xf>
    <xf numFmtId="0" fontId="16" fillId="39" borderId="26" xfId="0" applyFont="1" applyFill="1" applyBorder="1" applyAlignment="1">
      <alignment horizontal="left"/>
    </xf>
    <xf numFmtId="0" fontId="9" fillId="2" borderId="1" xfId="0" applyFont="1" applyFill="1" applyBorder="1" applyAlignment="1">
      <alignment horizontal="center"/>
    </xf>
    <xf numFmtId="0" fontId="4" fillId="2" borderId="25" xfId="0" applyFont="1" applyFill="1" applyBorder="1" applyAlignment="1">
      <alignment horizontal="center"/>
    </xf>
    <xf numFmtId="0" fontId="4" fillId="2" borderId="26" xfId="0" applyFont="1" applyFill="1" applyBorder="1" applyAlignment="1">
      <alignment horizontal="center"/>
    </xf>
    <xf numFmtId="0" fontId="16" fillId="39" borderId="6" xfId="0" applyFont="1" applyFill="1" applyBorder="1" applyAlignment="1">
      <alignment horizontal="left" vertical="center" wrapText="1"/>
    </xf>
    <xf numFmtId="0" fontId="16" fillId="39" borderId="0" xfId="0" applyFont="1" applyFill="1" applyAlignment="1">
      <alignment horizontal="left" vertical="center" wrapText="1"/>
    </xf>
    <xf numFmtId="0" fontId="16" fillId="39" borderId="25" xfId="0" applyFont="1" applyFill="1" applyBorder="1" applyAlignment="1">
      <alignment horizontal="left" vertical="center" wrapText="1"/>
    </xf>
    <xf numFmtId="0" fontId="16" fillId="39" borderId="11" xfId="0" applyFont="1" applyFill="1" applyBorder="1" applyAlignment="1">
      <alignment horizontal="left" vertical="center" wrapText="1"/>
    </xf>
    <xf numFmtId="0" fontId="16" fillId="39" borderId="26" xfId="0" applyFont="1" applyFill="1" applyBorder="1" applyAlignment="1">
      <alignment horizontal="left" vertical="center" wrapText="1"/>
    </xf>
    <xf numFmtId="0" fontId="4" fillId="0" borderId="0" xfId="0" applyFont="1" applyAlignment="1">
      <alignment horizontal="left" vertical="top" wrapText="1"/>
    </xf>
    <xf numFmtId="0" fontId="16" fillId="42" borderId="25" xfId="77" applyFont="1" applyFill="1" applyBorder="1" applyAlignment="1">
      <alignment horizontal="left" vertical="center"/>
    </xf>
    <xf numFmtId="0" fontId="16" fillId="42" borderId="11" xfId="77" applyFont="1" applyFill="1" applyBorder="1" applyAlignment="1">
      <alignment horizontal="left" vertical="center"/>
    </xf>
    <xf numFmtId="0" fontId="16" fillId="42" borderId="26" xfId="77" applyFont="1" applyFill="1" applyBorder="1" applyAlignment="1">
      <alignment horizontal="left" vertical="center"/>
    </xf>
    <xf numFmtId="0" fontId="16" fillId="42" borderId="25" xfId="77" applyFont="1" applyFill="1" applyBorder="1" applyAlignment="1">
      <alignment horizontal="center" vertical="center" wrapText="1"/>
    </xf>
    <xf numFmtId="0" fontId="16" fillId="42" borderId="26" xfId="77" applyFont="1" applyFill="1" applyBorder="1" applyAlignment="1">
      <alignment horizontal="center" vertical="center" wrapText="1"/>
    </xf>
    <xf numFmtId="0" fontId="4" fillId="2" borderId="1" xfId="0" applyFont="1" applyFill="1" applyBorder="1" applyAlignment="1">
      <alignment horizontal="center"/>
    </xf>
    <xf numFmtId="0" fontId="4" fillId="2" borderId="1" xfId="0" applyFont="1" applyFill="1" applyBorder="1" applyAlignment="1">
      <alignment horizontal="center" wrapText="1"/>
    </xf>
    <xf numFmtId="0" fontId="9" fillId="0" borderId="1" xfId="0" applyFont="1" applyBorder="1" applyAlignment="1">
      <alignment horizontal="center" wrapText="1"/>
    </xf>
    <xf numFmtId="14" fontId="16" fillId="39" borderId="25" xfId="0" applyNumberFormat="1" applyFont="1" applyFill="1" applyBorder="1" applyAlignment="1">
      <alignment horizontal="center" vertical="center" wrapText="1"/>
    </xf>
    <xf numFmtId="14" fontId="16" fillId="39" borderId="11" xfId="0" applyNumberFormat="1" applyFont="1" applyFill="1" applyBorder="1" applyAlignment="1">
      <alignment horizontal="center" vertical="center" wrapText="1"/>
    </xf>
    <xf numFmtId="14" fontId="16" fillId="39" borderId="26" xfId="0" applyNumberFormat="1" applyFont="1" applyFill="1" applyBorder="1" applyAlignment="1">
      <alignment horizontal="center" vertical="center" wrapText="1"/>
    </xf>
    <xf numFmtId="9" fontId="7" fillId="5" borderId="0" xfId="9" applyFont="1" applyFill="1" applyBorder="1" applyAlignment="1">
      <alignment horizontal="center"/>
    </xf>
    <xf numFmtId="9" fontId="7" fillId="5" borderId="0" xfId="9" applyFont="1" applyFill="1" applyBorder="1" applyAlignment="1">
      <alignment horizontal="center" wrapText="1"/>
    </xf>
    <xf numFmtId="0" fontId="9" fillId="5" borderId="0" xfId="0" applyFont="1" applyFill="1" applyAlignment="1">
      <alignment horizontal="center" wrapText="1"/>
    </xf>
    <xf numFmtId="0" fontId="7" fillId="5" borderId="1" xfId="0" applyFont="1" applyFill="1" applyBorder="1" applyAlignment="1">
      <alignment horizontal="center" wrapText="1"/>
    </xf>
    <xf numFmtId="0" fontId="5" fillId="5" borderId="0" xfId="0" applyFont="1" applyFill="1" applyAlignment="1">
      <alignment horizontal="left" wrapText="1"/>
    </xf>
    <xf numFmtId="0" fontId="14" fillId="0" borderId="0" xfId="0" applyFont="1" applyAlignment="1">
      <alignment horizontal="left" vertical="center" wrapText="1"/>
    </xf>
    <xf numFmtId="1" fontId="14" fillId="0" borderId="0" xfId="8" applyNumberFormat="1" applyFont="1" applyAlignment="1">
      <alignment horizontal="left" vertical="center" wrapText="1"/>
    </xf>
  </cellXfs>
  <cellStyles count="222">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13 2" xfId="208" xr:uid="{6067E2BB-B328-4F19-9FC3-87C0697B31C1}"/>
    <cellStyle name="Comma 2" xfId="139" xr:uid="{00000000-0005-0000-0000-000017000000}"/>
    <cellStyle name="Comma 2 2" xfId="145" xr:uid="{00000000-0005-0000-0000-000018000000}"/>
    <cellStyle name="Comma 2 2 2" xfId="159" xr:uid="{00000000-0005-0000-0000-000019000000}"/>
    <cellStyle name="Comma 2 2 2 2" xfId="202" xr:uid="{66443C34-675F-47C7-AF12-B323AB89A197}"/>
    <cellStyle name="Comma 2 2 3" xfId="192" xr:uid="{64CB2922-1582-48D3-B05B-4065FA2FE50D}"/>
    <cellStyle name="Comma 2 3" xfId="168" xr:uid="{00000000-0005-0000-0000-00001A000000}"/>
    <cellStyle name="Comma 2 3 2" xfId="210" xr:uid="{E293C9DA-B7EC-495F-A526-D889D113D4AC}"/>
    <cellStyle name="Comma 2 4" xfId="169" xr:uid="{00000000-0005-0000-0000-00001B000000}"/>
    <cellStyle name="Comma 2 4 2" xfId="211" xr:uid="{152DB60E-4399-48EA-96C6-2C9100C98110}"/>
    <cellStyle name="Comma 2 5" xfId="189" xr:uid="{5E5788BB-5E30-42E4-A472-1945F22132E7}"/>
    <cellStyle name="Comma 4" xfId="164" xr:uid="{00000000-0005-0000-0000-00001C000000}"/>
    <cellStyle name="Comma 4 2" xfId="74" xr:uid="{00000000-0005-0000-0000-00001D000000}"/>
    <cellStyle name="Comma 4 2 2" xfId="176" xr:uid="{00000000-0005-0000-0000-00001E000000}"/>
    <cellStyle name="Comma 4 2 2 2" xfId="216" xr:uid="{CBA3ED51-8B26-497E-A514-E8D050EA48D3}"/>
    <cellStyle name="Comma 4 3" xfId="207" xr:uid="{53087832-B254-491E-81D3-96EE961BB2ED}"/>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D856F9DD-4DD0-4051-8A66-D7B8A2645BA8}"/>
    <cellStyle name="Millares [0] 10 2" xfId="219" xr:uid="{40A669D4-9015-476A-9344-F3D09EFDF61F}"/>
    <cellStyle name="Millares [0] 2" xfId="135" xr:uid="{00000000-0005-0000-0000-00002F000000}"/>
    <cellStyle name="Millares [0] 2 2" xfId="144" xr:uid="{00000000-0005-0000-0000-000030000000}"/>
    <cellStyle name="Millares [0] 2 2 2" xfId="158" xr:uid="{00000000-0005-0000-0000-000031000000}"/>
    <cellStyle name="Millares [0] 2 2 2 2" xfId="201" xr:uid="{EB98E410-0424-4A2C-B376-0F3B8C63982F}"/>
    <cellStyle name="Millares [0] 2 2 3" xfId="191" xr:uid="{07998622-ECC1-45F1-ADA1-8C3BE0F8CEC2}"/>
    <cellStyle name="Millares [0] 2 3" xfId="170" xr:uid="{00000000-0005-0000-0000-000032000000}"/>
    <cellStyle name="Millares [0] 2 3 2" xfId="212" xr:uid="{8DB82AD6-3F89-495C-835D-EF734CADBC3B}"/>
    <cellStyle name="Millares [0] 2 4" xfId="188" xr:uid="{2FF74C8A-8155-4E65-A312-9317E67B3638}"/>
    <cellStyle name="Millares [0] 3" xfId="81" xr:uid="{00000000-0005-0000-0000-000033000000}"/>
    <cellStyle name="Millares [0] 3 2" xfId="146" xr:uid="{00000000-0005-0000-0000-000034000000}"/>
    <cellStyle name="Millares [0] 3 2 2" xfId="193" xr:uid="{97F2D4DA-DE88-48A8-9322-3AB90C913383}"/>
    <cellStyle name="Millares [0] 3 3" xfId="160" xr:uid="{00000000-0005-0000-0000-000035000000}"/>
    <cellStyle name="Millares [0] 3 3 2" xfId="203" xr:uid="{ED0B9F0B-AD53-48FE-836E-B9DB89B8A20F}"/>
    <cellStyle name="Millares [0] 4" xfId="140" xr:uid="{00000000-0005-0000-0000-000036000000}"/>
    <cellStyle name="Millares [0] 4 2" xfId="190" xr:uid="{93EF03D0-F032-4464-9BD0-B301BF25B07B}"/>
    <cellStyle name="Millares [0] 5" xfId="157" xr:uid="{00000000-0005-0000-0000-000037000000}"/>
    <cellStyle name="Millares [0] 5 2" xfId="200" xr:uid="{E2C58FD9-13C4-4C9D-B30D-9460D0A704E0}"/>
    <cellStyle name="Millares [0] 6" xfId="174" xr:uid="{00000000-0005-0000-0000-000038000000}"/>
    <cellStyle name="Millares [0] 6 2" xfId="214" xr:uid="{F0013A0B-8B62-462C-85F0-971DA3CE7C85}"/>
    <cellStyle name="Millares [0] 7" xfId="181" xr:uid="{B40B7251-ACA7-409C-AE30-B6D793EA52B7}"/>
    <cellStyle name="Millares [0] 7 2" xfId="220" xr:uid="{870A774F-FF4A-40C0-BADC-1FB4AEBBA2EE}"/>
    <cellStyle name="Millares [0] 8" xfId="185" xr:uid="{1CF95AD3-8F07-4F93-BF4A-0EC7994ACB77}"/>
    <cellStyle name="Millares 10" xfId="180" xr:uid="{47CF421D-F26A-449D-88CA-16D03D90D257}"/>
    <cellStyle name="Millares 100 11" xfId="11" xr:uid="{00000000-0005-0000-0000-000039000000}"/>
    <cellStyle name="Millares 100 11 2" xfId="150" xr:uid="{00000000-0005-0000-0000-00003A000000}"/>
    <cellStyle name="Millares 100 11 2 2" xfId="196" xr:uid="{B02C9DFA-D05D-40D8-A96C-DEA316CEA1AD}"/>
    <cellStyle name="Millares 174 2" xfId="86" xr:uid="{00000000-0005-0000-0000-00003B000000}"/>
    <cellStyle name="Millares 174 2 2" xfId="153" xr:uid="{00000000-0005-0000-0000-00003C000000}"/>
    <cellStyle name="Millares 174 2 2 2" xfId="199" xr:uid="{8C3C291E-BD39-4F4A-8C56-F356D94AB57A}"/>
    <cellStyle name="Millares 2" xfId="6" xr:uid="{00000000-0005-0000-0000-00003D000000}"/>
    <cellStyle name="Millares 2 2" xfId="85" xr:uid="{00000000-0005-0000-0000-00003E000000}"/>
    <cellStyle name="Millares 2 2 2" xfId="149" xr:uid="{00000000-0005-0000-0000-00003F000000}"/>
    <cellStyle name="Millares 2 2 2 2" xfId="195" xr:uid="{6AFC1FC1-7A5A-421C-87AE-76288963A9F6}"/>
    <cellStyle name="Millares 2 3" xfId="142" xr:uid="{00000000-0005-0000-0000-000040000000}"/>
    <cellStyle name="Millares 212" xfId="10" xr:uid="{00000000-0005-0000-0000-000041000000}"/>
    <cellStyle name="Millares 212 2" xfId="151" xr:uid="{00000000-0005-0000-0000-000042000000}"/>
    <cellStyle name="Millares 212 2 2" xfId="197" xr:uid="{6022A89D-684B-4E7E-A5E5-AEAB01654D1E}"/>
    <cellStyle name="Millares 212 3" xfId="162" xr:uid="{00000000-0005-0000-0000-000043000000}"/>
    <cellStyle name="Millares 212 3 2" xfId="205" xr:uid="{B5E180F5-9651-468D-B1D7-84A3B94E5DE3}"/>
    <cellStyle name="Millares 212 4" xfId="175" xr:uid="{00000000-0005-0000-0000-000044000000}"/>
    <cellStyle name="Millares 212 4 2" xfId="215" xr:uid="{5EE2CB44-15C6-4ACA-8426-06565A3CC492}"/>
    <cellStyle name="Millares 212 5" xfId="186" xr:uid="{A9148E6D-BB20-4F70-AFEB-C0B003301C2C}"/>
    <cellStyle name="Millares 3" xfId="92" xr:uid="{00000000-0005-0000-0000-000045000000}"/>
    <cellStyle name="Millares 3 11" xfId="78" xr:uid="{00000000-0005-0000-0000-000046000000}"/>
    <cellStyle name="Millares 3 11 2" xfId="152" xr:uid="{00000000-0005-0000-0000-000047000000}"/>
    <cellStyle name="Millares 3 11 2 2" xfId="198" xr:uid="{41717A78-D58F-4C66-A2AE-1D0326584694}"/>
    <cellStyle name="Millares 3 2" xfId="147" xr:uid="{00000000-0005-0000-0000-000048000000}"/>
    <cellStyle name="Millares 3 2 2" xfId="167" xr:uid="{00000000-0005-0000-0000-000049000000}"/>
    <cellStyle name="Millares 3 2 2 2" xfId="209" xr:uid="{60B4C958-8127-4EDE-939C-2EF96B9A6BD4}"/>
    <cellStyle name="Millares 3 2 3" xfId="194" xr:uid="{B68492E6-7390-44DD-97C9-A63B55EBF06E}"/>
    <cellStyle name="Millares 3 3" xfId="161" xr:uid="{00000000-0005-0000-0000-00004A000000}"/>
    <cellStyle name="Millares 3 3 2" xfId="204" xr:uid="{2B30B7C4-A13F-4FE4-B700-73E3AF20FE3B}"/>
    <cellStyle name="Millares 4" xfId="163" xr:uid="{00000000-0005-0000-0000-00004B000000}"/>
    <cellStyle name="Millares 4 2" xfId="206" xr:uid="{98E4792D-C365-4D21-BAD9-528652BAFA05}"/>
    <cellStyle name="Millares 5" xfId="173" xr:uid="{00000000-0005-0000-0000-00004C000000}"/>
    <cellStyle name="Millares 5 2" xfId="213" xr:uid="{6740FC07-0FC6-493B-AC62-F6E5978A7B76}"/>
    <cellStyle name="Millares 6" xfId="184" xr:uid="{085005E7-0F58-483E-9891-07CC5EB8D3A8}"/>
    <cellStyle name="Millares 654 2 2" xfId="79" xr:uid="{00000000-0005-0000-0000-00004D000000}"/>
    <cellStyle name="Millares 656" xfId="89" xr:uid="{00000000-0005-0000-0000-00004E000000}"/>
    <cellStyle name="Millares 656 2" xfId="178" xr:uid="{00000000-0005-0000-0000-00004F000000}"/>
    <cellStyle name="Millares 656 2 2" xfId="218" xr:uid="{FF2E0D39-3AD9-43D7-AB58-5CEA18780590}"/>
    <cellStyle name="Millares 657" xfId="82" xr:uid="{00000000-0005-0000-0000-000050000000}"/>
    <cellStyle name="Millares 657 2" xfId="177" xr:uid="{00000000-0005-0000-0000-000051000000}"/>
    <cellStyle name="Millares 657 2 2" xfId="217" xr:uid="{D0CE9670-E38A-4090-8A94-F3753FB3269F}"/>
    <cellStyle name="Millares 7" xfId="187" xr:uid="{75AE095B-ED24-4D29-B9E7-18E7777891B4}"/>
    <cellStyle name="Millares 8" xfId="221" xr:uid="{BD30FA53-EA96-4903-9B53-EF01B9716328}"/>
    <cellStyle name="Neutral 2" xfId="126" xr:uid="{00000000-0005-0000-0000-000052000000}"/>
    <cellStyle name="Normal" xfId="0" builtinId="0"/>
    <cellStyle name="Normal 10 10 2 2 2" xfId="77" xr:uid="{00000000-0005-0000-0000-000054000000}"/>
    <cellStyle name="Normal 10 8" xfId="182" xr:uid="{7EBD7D9C-ACAB-487B-9B6C-B7D3E16FCDFE}"/>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rmal_Estados Fiscal 1999" xfId="183" xr:uid="{FDA9F6EC-D920-443C-BFDB-D5952EF3ED54}"/>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0"/>
  <tableStyles count="0" defaultTableStyle="TableStyleMedium2" defaultPivotStyle="PivotStyleLight16"/>
  <colors>
    <mruColors>
      <color rgb="FF00FF99"/>
      <color rgb="FFCCFFCC"/>
      <color rgb="FF203764"/>
      <color rgb="FFCCCCFF"/>
      <color rgb="FFFFFFCC"/>
      <color rgb="FFFFCCCC"/>
      <color rgb="FFD1BE09"/>
      <color rgb="FFFF66FF"/>
      <color rgb="FFCC0099"/>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63" Type="http://schemas.openxmlformats.org/officeDocument/2006/relationships/externalLink" Target="externalLinks/externalLink30.xml"/><Relationship Id="rId68" Type="http://schemas.openxmlformats.org/officeDocument/2006/relationships/externalLink" Target="externalLinks/externalLink35.xml"/><Relationship Id="rId84" Type="http://schemas.openxmlformats.org/officeDocument/2006/relationships/externalLink" Target="externalLinks/externalLink51.xml"/><Relationship Id="rId89" Type="http://schemas.openxmlformats.org/officeDocument/2006/relationships/externalLink" Target="externalLinks/externalLink56.xml"/><Relationship Id="rId16" Type="http://schemas.openxmlformats.org/officeDocument/2006/relationships/worksheet" Target="worksheets/sheet16.xml"/><Relationship Id="rId107" Type="http://schemas.openxmlformats.org/officeDocument/2006/relationships/customXml" Target="../customXml/item3.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externalLink" Target="externalLinks/externalLink4.xml"/><Relationship Id="rId53" Type="http://schemas.openxmlformats.org/officeDocument/2006/relationships/externalLink" Target="externalLinks/externalLink20.xml"/><Relationship Id="rId58" Type="http://schemas.openxmlformats.org/officeDocument/2006/relationships/externalLink" Target="externalLinks/externalLink25.xml"/><Relationship Id="rId74" Type="http://schemas.openxmlformats.org/officeDocument/2006/relationships/externalLink" Target="externalLinks/externalLink41.xml"/><Relationship Id="rId79" Type="http://schemas.openxmlformats.org/officeDocument/2006/relationships/externalLink" Target="externalLinks/externalLink46.xml"/><Relationship Id="rId102" Type="http://schemas.openxmlformats.org/officeDocument/2006/relationships/styles" Target="styles.xml"/><Relationship Id="rId5" Type="http://schemas.openxmlformats.org/officeDocument/2006/relationships/worksheet" Target="worksheets/sheet5.xml"/><Relationship Id="rId90" Type="http://schemas.openxmlformats.org/officeDocument/2006/relationships/externalLink" Target="externalLinks/externalLink57.xml"/><Relationship Id="rId95" Type="http://schemas.openxmlformats.org/officeDocument/2006/relationships/externalLink" Target="externalLinks/externalLink62.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64" Type="http://schemas.openxmlformats.org/officeDocument/2006/relationships/externalLink" Target="externalLinks/externalLink31.xml"/><Relationship Id="rId69" Type="http://schemas.openxmlformats.org/officeDocument/2006/relationships/externalLink" Target="externalLinks/externalLink36.xml"/><Relationship Id="rId80" Type="http://schemas.openxmlformats.org/officeDocument/2006/relationships/externalLink" Target="externalLinks/externalLink47.xml"/><Relationship Id="rId85" Type="http://schemas.openxmlformats.org/officeDocument/2006/relationships/externalLink" Target="externalLinks/externalLink5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externalLink" Target="externalLinks/externalLink5.xml"/><Relationship Id="rId59" Type="http://schemas.openxmlformats.org/officeDocument/2006/relationships/externalLink" Target="externalLinks/externalLink26.xml"/><Relationship Id="rId103"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8.xml"/><Relationship Id="rId54" Type="http://schemas.openxmlformats.org/officeDocument/2006/relationships/externalLink" Target="externalLinks/externalLink21.xml"/><Relationship Id="rId62" Type="http://schemas.openxmlformats.org/officeDocument/2006/relationships/externalLink" Target="externalLinks/externalLink29.xml"/><Relationship Id="rId70" Type="http://schemas.openxmlformats.org/officeDocument/2006/relationships/externalLink" Target="externalLinks/externalLink37.xml"/><Relationship Id="rId75" Type="http://schemas.openxmlformats.org/officeDocument/2006/relationships/externalLink" Target="externalLinks/externalLink42.xml"/><Relationship Id="rId83" Type="http://schemas.openxmlformats.org/officeDocument/2006/relationships/externalLink" Target="externalLinks/externalLink50.xml"/><Relationship Id="rId88" Type="http://schemas.openxmlformats.org/officeDocument/2006/relationships/externalLink" Target="externalLinks/externalLink55.xml"/><Relationship Id="rId91" Type="http://schemas.openxmlformats.org/officeDocument/2006/relationships/externalLink" Target="externalLinks/externalLink58.xml"/><Relationship Id="rId96" Type="http://schemas.openxmlformats.org/officeDocument/2006/relationships/externalLink" Target="externalLinks/externalLink6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 Id="rId57" Type="http://schemas.openxmlformats.org/officeDocument/2006/relationships/externalLink" Target="externalLinks/externalLink24.xml"/><Relationship Id="rId106"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externalLink" Target="externalLinks/externalLink19.xml"/><Relationship Id="rId60" Type="http://schemas.openxmlformats.org/officeDocument/2006/relationships/externalLink" Target="externalLinks/externalLink27.xml"/><Relationship Id="rId65" Type="http://schemas.openxmlformats.org/officeDocument/2006/relationships/externalLink" Target="externalLinks/externalLink32.xml"/><Relationship Id="rId73" Type="http://schemas.openxmlformats.org/officeDocument/2006/relationships/externalLink" Target="externalLinks/externalLink40.xml"/><Relationship Id="rId78" Type="http://schemas.openxmlformats.org/officeDocument/2006/relationships/externalLink" Target="externalLinks/externalLink45.xml"/><Relationship Id="rId81" Type="http://schemas.openxmlformats.org/officeDocument/2006/relationships/externalLink" Target="externalLinks/externalLink48.xml"/><Relationship Id="rId86" Type="http://schemas.openxmlformats.org/officeDocument/2006/relationships/externalLink" Target="externalLinks/externalLink53.xml"/><Relationship Id="rId94" Type="http://schemas.openxmlformats.org/officeDocument/2006/relationships/externalLink" Target="externalLinks/externalLink61.xml"/><Relationship Id="rId99" Type="http://schemas.openxmlformats.org/officeDocument/2006/relationships/externalLink" Target="externalLinks/externalLink66.xml"/><Relationship Id="rId10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6.xml"/><Relationship Id="rId34" Type="http://schemas.openxmlformats.org/officeDocument/2006/relationships/externalLink" Target="externalLinks/externalLink1.xml"/><Relationship Id="rId50" Type="http://schemas.openxmlformats.org/officeDocument/2006/relationships/externalLink" Target="externalLinks/externalLink17.xml"/><Relationship Id="rId55" Type="http://schemas.openxmlformats.org/officeDocument/2006/relationships/externalLink" Target="externalLinks/externalLink22.xml"/><Relationship Id="rId76" Type="http://schemas.openxmlformats.org/officeDocument/2006/relationships/externalLink" Target="externalLinks/externalLink43.xml"/><Relationship Id="rId97" Type="http://schemas.openxmlformats.org/officeDocument/2006/relationships/externalLink" Target="externalLinks/externalLink64.xml"/><Relationship Id="rId104"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38.xml"/><Relationship Id="rId92" Type="http://schemas.openxmlformats.org/officeDocument/2006/relationships/externalLink" Target="externalLinks/externalLink59.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66" Type="http://schemas.openxmlformats.org/officeDocument/2006/relationships/externalLink" Target="externalLinks/externalLink33.xml"/><Relationship Id="rId87" Type="http://schemas.openxmlformats.org/officeDocument/2006/relationships/externalLink" Target="externalLinks/externalLink54.xml"/><Relationship Id="rId61" Type="http://schemas.openxmlformats.org/officeDocument/2006/relationships/externalLink" Target="externalLinks/externalLink28.xml"/><Relationship Id="rId82" Type="http://schemas.openxmlformats.org/officeDocument/2006/relationships/externalLink" Target="externalLinks/externalLink49.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externalLink" Target="externalLinks/externalLink2.xml"/><Relationship Id="rId56" Type="http://schemas.openxmlformats.org/officeDocument/2006/relationships/externalLink" Target="externalLinks/externalLink23.xml"/><Relationship Id="rId77" Type="http://schemas.openxmlformats.org/officeDocument/2006/relationships/externalLink" Target="externalLinks/externalLink44.xml"/><Relationship Id="rId100" Type="http://schemas.openxmlformats.org/officeDocument/2006/relationships/externalLink" Target="externalLinks/externalLink67.xml"/><Relationship Id="rId105"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externalLink" Target="externalLinks/externalLink18.xml"/><Relationship Id="rId72" Type="http://schemas.openxmlformats.org/officeDocument/2006/relationships/externalLink" Target="externalLinks/externalLink39.xml"/><Relationship Id="rId93" Type="http://schemas.openxmlformats.org/officeDocument/2006/relationships/externalLink" Target="externalLinks/externalLink60.xml"/><Relationship Id="rId98" Type="http://schemas.openxmlformats.org/officeDocument/2006/relationships/externalLink" Target="externalLinks/externalLink65.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13.xml"/><Relationship Id="rId67" Type="http://schemas.openxmlformats.org/officeDocument/2006/relationships/externalLink" Target="externalLinks/externalLink3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185531</xdr:colOff>
      <xdr:row>0</xdr:row>
      <xdr:rowOff>70678</xdr:rowOff>
    </xdr:from>
    <xdr:to>
      <xdr:col>3</xdr:col>
      <xdr:colOff>332401</xdr:colOff>
      <xdr:row>2</xdr:row>
      <xdr:rowOff>203139</xdr:rowOff>
    </xdr:to>
    <xdr:pic>
      <xdr:nvPicPr>
        <xdr:cNvPr id="3" name="Imagen 2">
          <a:extLst>
            <a:ext uri="{FF2B5EF4-FFF2-40B4-BE49-F238E27FC236}">
              <a16:creationId xmlns:a16="http://schemas.microsoft.com/office/drawing/2014/main" id="{B21E7B21-56D9-4FC8-8C72-6E6FB2F7215F}"/>
            </a:ext>
          </a:extLst>
        </xdr:cNvPr>
        <xdr:cNvPicPr>
          <a:picLocks noChangeAspect="1"/>
        </xdr:cNvPicPr>
      </xdr:nvPicPr>
      <xdr:blipFill>
        <a:blip xmlns:r="http://schemas.openxmlformats.org/officeDocument/2006/relationships" r:embed="rId1"/>
        <a:stretch>
          <a:fillRect/>
        </a:stretch>
      </xdr:blipFill>
      <xdr:spPr>
        <a:xfrm>
          <a:off x="185531" y="70678"/>
          <a:ext cx="1631113" cy="4505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15903</xdr:colOff>
      <xdr:row>1</xdr:row>
      <xdr:rowOff>31805</xdr:rowOff>
    </xdr:from>
    <xdr:to>
      <xdr:col>1</xdr:col>
      <xdr:colOff>1647016</xdr:colOff>
      <xdr:row>4</xdr:row>
      <xdr:rowOff>5240</xdr:rowOff>
    </xdr:to>
    <xdr:pic>
      <xdr:nvPicPr>
        <xdr:cNvPr id="3" name="Imagen 2">
          <a:extLst>
            <a:ext uri="{FF2B5EF4-FFF2-40B4-BE49-F238E27FC236}">
              <a16:creationId xmlns:a16="http://schemas.microsoft.com/office/drawing/2014/main" id="{949B6E6F-E14A-49E1-A408-08D2FB3FEE2B}"/>
            </a:ext>
          </a:extLst>
        </xdr:cNvPr>
        <xdr:cNvPicPr>
          <a:picLocks noChangeAspect="1"/>
        </xdr:cNvPicPr>
      </xdr:nvPicPr>
      <xdr:blipFill>
        <a:blip xmlns:r="http://schemas.openxmlformats.org/officeDocument/2006/relationships" r:embed="rId1"/>
        <a:stretch>
          <a:fillRect/>
        </a:stretch>
      </xdr:blipFill>
      <xdr:spPr>
        <a:xfrm>
          <a:off x="190832" y="190831"/>
          <a:ext cx="1631113" cy="450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97219</xdr:colOff>
      <xdr:row>1</xdr:row>
      <xdr:rowOff>26504</xdr:rowOff>
    </xdr:from>
    <xdr:to>
      <xdr:col>3</xdr:col>
      <xdr:colOff>1268923</xdr:colOff>
      <xdr:row>3</xdr:row>
      <xdr:rowOff>144766</xdr:rowOff>
    </xdr:to>
    <xdr:pic>
      <xdr:nvPicPr>
        <xdr:cNvPr id="4" name="Imagen 3">
          <a:extLst>
            <a:ext uri="{FF2B5EF4-FFF2-40B4-BE49-F238E27FC236}">
              <a16:creationId xmlns:a16="http://schemas.microsoft.com/office/drawing/2014/main" id="{DB031EBD-A1E8-026E-5C46-1B6F5BE02A80}"/>
            </a:ext>
          </a:extLst>
        </xdr:cNvPr>
        <xdr:cNvPicPr>
          <a:picLocks noChangeAspect="1"/>
        </xdr:cNvPicPr>
      </xdr:nvPicPr>
      <xdr:blipFill>
        <a:blip xmlns:r="http://schemas.openxmlformats.org/officeDocument/2006/relationships" r:embed="rId1"/>
        <a:stretch>
          <a:fillRect/>
        </a:stretch>
      </xdr:blipFill>
      <xdr:spPr>
        <a:xfrm>
          <a:off x="97219" y="212034"/>
          <a:ext cx="1631113" cy="450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106017</xdr:colOff>
      <xdr:row>1</xdr:row>
      <xdr:rowOff>53009</xdr:rowOff>
    </xdr:from>
    <xdr:to>
      <xdr:col>1</xdr:col>
      <xdr:colOff>1569269</xdr:colOff>
      <xdr:row>4</xdr:row>
      <xdr:rowOff>17609</xdr:rowOff>
    </xdr:to>
    <xdr:pic>
      <xdr:nvPicPr>
        <xdr:cNvPr id="3" name="Imagen 2">
          <a:extLst>
            <a:ext uri="{FF2B5EF4-FFF2-40B4-BE49-F238E27FC236}">
              <a16:creationId xmlns:a16="http://schemas.microsoft.com/office/drawing/2014/main" id="{019E7510-444B-4FFB-863B-B7DF2E0232D7}"/>
            </a:ext>
          </a:extLst>
        </xdr:cNvPr>
        <xdr:cNvPicPr>
          <a:picLocks noChangeAspect="1"/>
        </xdr:cNvPicPr>
      </xdr:nvPicPr>
      <xdr:blipFill>
        <a:blip xmlns:r="http://schemas.openxmlformats.org/officeDocument/2006/relationships" r:embed="rId1"/>
        <a:stretch>
          <a:fillRect/>
        </a:stretch>
      </xdr:blipFill>
      <xdr:spPr>
        <a:xfrm>
          <a:off x="106017" y="212035"/>
          <a:ext cx="1631113" cy="450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84189</xdr:colOff>
      <xdr:row>1</xdr:row>
      <xdr:rowOff>37417</xdr:rowOff>
    </xdr:from>
    <xdr:to>
      <xdr:col>1</xdr:col>
      <xdr:colOff>1715302</xdr:colOff>
      <xdr:row>3</xdr:row>
      <xdr:rowOff>160523</xdr:rowOff>
    </xdr:to>
    <xdr:pic>
      <xdr:nvPicPr>
        <xdr:cNvPr id="2" name="Imagen 1">
          <a:extLst>
            <a:ext uri="{FF2B5EF4-FFF2-40B4-BE49-F238E27FC236}">
              <a16:creationId xmlns:a16="http://schemas.microsoft.com/office/drawing/2014/main" id="{35B4DCF1-7A5C-403B-A069-49FF5F2AB97F}"/>
            </a:ext>
          </a:extLst>
        </xdr:cNvPr>
        <xdr:cNvPicPr>
          <a:picLocks noChangeAspect="1"/>
        </xdr:cNvPicPr>
      </xdr:nvPicPr>
      <xdr:blipFill>
        <a:blip xmlns:r="http://schemas.openxmlformats.org/officeDocument/2006/relationships" r:embed="rId1"/>
        <a:stretch>
          <a:fillRect/>
        </a:stretch>
      </xdr:blipFill>
      <xdr:spPr>
        <a:xfrm>
          <a:off x="159024" y="196443"/>
          <a:ext cx="1631113" cy="450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88347</xdr:colOff>
      <xdr:row>1</xdr:row>
      <xdr:rowOff>44175</xdr:rowOff>
    </xdr:from>
    <xdr:to>
      <xdr:col>1</xdr:col>
      <xdr:colOff>1551599</xdr:colOff>
      <xdr:row>4</xdr:row>
      <xdr:rowOff>17610</xdr:rowOff>
    </xdr:to>
    <xdr:pic>
      <xdr:nvPicPr>
        <xdr:cNvPr id="3" name="Imagen 2">
          <a:extLst>
            <a:ext uri="{FF2B5EF4-FFF2-40B4-BE49-F238E27FC236}">
              <a16:creationId xmlns:a16="http://schemas.microsoft.com/office/drawing/2014/main" id="{19224488-98D6-4346-85A9-F585FA9C5310}"/>
            </a:ext>
          </a:extLst>
        </xdr:cNvPr>
        <xdr:cNvPicPr>
          <a:picLocks noChangeAspect="1"/>
        </xdr:cNvPicPr>
      </xdr:nvPicPr>
      <xdr:blipFill>
        <a:blip xmlns:r="http://schemas.openxmlformats.org/officeDocument/2006/relationships" r:embed="rId1"/>
        <a:stretch>
          <a:fillRect/>
        </a:stretch>
      </xdr:blipFill>
      <xdr:spPr>
        <a:xfrm>
          <a:off x="88347" y="203201"/>
          <a:ext cx="1631113" cy="450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53009</xdr:colOff>
      <xdr:row>0</xdr:row>
      <xdr:rowOff>61844</xdr:rowOff>
    </xdr:from>
    <xdr:to>
      <xdr:col>3</xdr:col>
      <xdr:colOff>58522</xdr:colOff>
      <xdr:row>2</xdr:row>
      <xdr:rowOff>140927</xdr:rowOff>
    </xdr:to>
    <xdr:pic>
      <xdr:nvPicPr>
        <xdr:cNvPr id="3" name="Imagen 2">
          <a:extLst>
            <a:ext uri="{FF2B5EF4-FFF2-40B4-BE49-F238E27FC236}">
              <a16:creationId xmlns:a16="http://schemas.microsoft.com/office/drawing/2014/main" id="{2D77E23C-B2C5-44DE-9F04-01E0A72C614A}"/>
            </a:ext>
          </a:extLst>
        </xdr:cNvPr>
        <xdr:cNvPicPr>
          <a:picLocks noChangeAspect="1"/>
        </xdr:cNvPicPr>
      </xdr:nvPicPr>
      <xdr:blipFill>
        <a:blip xmlns:r="http://schemas.openxmlformats.org/officeDocument/2006/relationships" r:embed="rId1"/>
        <a:stretch>
          <a:fillRect/>
        </a:stretch>
      </xdr:blipFill>
      <xdr:spPr>
        <a:xfrm>
          <a:off x="220870" y="61844"/>
          <a:ext cx="1631113" cy="450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127222</xdr:colOff>
      <xdr:row>0</xdr:row>
      <xdr:rowOff>47707</xdr:rowOff>
    </xdr:from>
    <xdr:to>
      <xdr:col>2</xdr:col>
      <xdr:colOff>1360770</xdr:colOff>
      <xdr:row>2</xdr:row>
      <xdr:rowOff>116557</xdr:rowOff>
    </xdr:to>
    <xdr:pic>
      <xdr:nvPicPr>
        <xdr:cNvPr id="3" name="Imagen 2">
          <a:extLst>
            <a:ext uri="{FF2B5EF4-FFF2-40B4-BE49-F238E27FC236}">
              <a16:creationId xmlns:a16="http://schemas.microsoft.com/office/drawing/2014/main" id="{02D1C75A-D742-44B8-A7F9-4C1205B27934}"/>
            </a:ext>
          </a:extLst>
        </xdr:cNvPr>
        <xdr:cNvPicPr>
          <a:picLocks noChangeAspect="1"/>
        </xdr:cNvPicPr>
      </xdr:nvPicPr>
      <xdr:blipFill>
        <a:blip xmlns:r="http://schemas.openxmlformats.org/officeDocument/2006/relationships" r:embed="rId1"/>
        <a:stretch>
          <a:fillRect/>
        </a:stretch>
      </xdr:blipFill>
      <xdr:spPr>
        <a:xfrm>
          <a:off x="127222" y="47707"/>
          <a:ext cx="1631113" cy="450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159026</xdr:colOff>
      <xdr:row>0</xdr:row>
      <xdr:rowOff>53010</xdr:rowOff>
    </xdr:from>
    <xdr:to>
      <xdr:col>1</xdr:col>
      <xdr:colOff>1620944</xdr:colOff>
      <xdr:row>3</xdr:row>
      <xdr:rowOff>8683</xdr:rowOff>
    </xdr:to>
    <xdr:pic>
      <xdr:nvPicPr>
        <xdr:cNvPr id="2" name="Imagen 1">
          <a:extLst>
            <a:ext uri="{FF2B5EF4-FFF2-40B4-BE49-F238E27FC236}">
              <a16:creationId xmlns:a16="http://schemas.microsoft.com/office/drawing/2014/main" id="{C6A20867-F0F4-47D3-BB70-9ABAD6097E2B}"/>
            </a:ext>
          </a:extLst>
        </xdr:cNvPr>
        <xdr:cNvPicPr>
          <a:picLocks noChangeAspect="1"/>
        </xdr:cNvPicPr>
      </xdr:nvPicPr>
      <xdr:blipFill>
        <a:blip xmlns:r="http://schemas.openxmlformats.org/officeDocument/2006/relationships" r:embed="rId1"/>
        <a:stretch>
          <a:fillRect/>
        </a:stretch>
      </xdr:blipFill>
      <xdr:spPr>
        <a:xfrm>
          <a:off x="159026" y="53010"/>
          <a:ext cx="1631113" cy="4505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44174</xdr:colOff>
      <xdr:row>0</xdr:row>
      <xdr:rowOff>61843</xdr:rowOff>
    </xdr:from>
    <xdr:to>
      <xdr:col>2</xdr:col>
      <xdr:colOff>1675287</xdr:colOff>
      <xdr:row>3</xdr:row>
      <xdr:rowOff>35278</xdr:rowOff>
    </xdr:to>
    <xdr:pic>
      <xdr:nvPicPr>
        <xdr:cNvPr id="2" name="Imagen 1">
          <a:extLst>
            <a:ext uri="{FF2B5EF4-FFF2-40B4-BE49-F238E27FC236}">
              <a16:creationId xmlns:a16="http://schemas.microsoft.com/office/drawing/2014/main" id="{94E141F8-0B0E-4F12-BAF8-646973583224}"/>
            </a:ext>
          </a:extLst>
        </xdr:cNvPr>
        <xdr:cNvPicPr>
          <a:picLocks noChangeAspect="1"/>
        </xdr:cNvPicPr>
      </xdr:nvPicPr>
      <xdr:blipFill>
        <a:blip xmlns:r="http://schemas.openxmlformats.org/officeDocument/2006/relationships" r:embed="rId1"/>
        <a:stretch>
          <a:fillRect/>
        </a:stretch>
      </xdr:blipFill>
      <xdr:spPr>
        <a:xfrm>
          <a:off x="167999" y="61843"/>
          <a:ext cx="1631113" cy="45921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8835</xdr:colOff>
      <xdr:row>0</xdr:row>
      <xdr:rowOff>79514</xdr:rowOff>
    </xdr:from>
    <xdr:to>
      <xdr:col>1</xdr:col>
      <xdr:colOff>1639948</xdr:colOff>
      <xdr:row>3</xdr:row>
      <xdr:rowOff>26445</xdr:rowOff>
    </xdr:to>
    <xdr:pic>
      <xdr:nvPicPr>
        <xdr:cNvPr id="3" name="Imagen 2">
          <a:extLst>
            <a:ext uri="{FF2B5EF4-FFF2-40B4-BE49-F238E27FC236}">
              <a16:creationId xmlns:a16="http://schemas.microsoft.com/office/drawing/2014/main" id="{89225C11-32AB-4D95-8747-19431B4404BC}"/>
            </a:ext>
          </a:extLst>
        </xdr:cNvPr>
        <xdr:cNvPicPr>
          <a:picLocks noChangeAspect="1"/>
        </xdr:cNvPicPr>
      </xdr:nvPicPr>
      <xdr:blipFill>
        <a:blip xmlns:r="http://schemas.openxmlformats.org/officeDocument/2006/relationships" r:embed="rId1"/>
        <a:stretch>
          <a:fillRect/>
        </a:stretch>
      </xdr:blipFill>
      <xdr:spPr>
        <a:xfrm>
          <a:off x="176696" y="79514"/>
          <a:ext cx="1631113" cy="45051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88348</xdr:colOff>
      <xdr:row>0</xdr:row>
      <xdr:rowOff>97182</xdr:rowOff>
    </xdr:from>
    <xdr:to>
      <xdr:col>1</xdr:col>
      <xdr:colOff>1719461</xdr:colOff>
      <xdr:row>3</xdr:row>
      <xdr:rowOff>34910</xdr:rowOff>
    </xdr:to>
    <xdr:pic>
      <xdr:nvPicPr>
        <xdr:cNvPr id="3" name="Imagen 2">
          <a:extLst>
            <a:ext uri="{FF2B5EF4-FFF2-40B4-BE49-F238E27FC236}">
              <a16:creationId xmlns:a16="http://schemas.microsoft.com/office/drawing/2014/main" id="{22F6A693-9F9D-4618-9B27-29D3405871B0}"/>
            </a:ext>
          </a:extLst>
        </xdr:cNvPr>
        <xdr:cNvPicPr>
          <a:picLocks noChangeAspect="1"/>
        </xdr:cNvPicPr>
      </xdr:nvPicPr>
      <xdr:blipFill>
        <a:blip xmlns:r="http://schemas.openxmlformats.org/officeDocument/2006/relationships" r:embed="rId1"/>
        <a:stretch>
          <a:fillRect/>
        </a:stretch>
      </xdr:blipFill>
      <xdr:spPr>
        <a:xfrm>
          <a:off x="256209" y="97182"/>
          <a:ext cx="1631113" cy="45051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88348</xdr:colOff>
      <xdr:row>0</xdr:row>
      <xdr:rowOff>97182</xdr:rowOff>
    </xdr:from>
    <xdr:to>
      <xdr:col>1</xdr:col>
      <xdr:colOff>1719461</xdr:colOff>
      <xdr:row>3</xdr:row>
      <xdr:rowOff>34910</xdr:rowOff>
    </xdr:to>
    <xdr:pic>
      <xdr:nvPicPr>
        <xdr:cNvPr id="2" name="Imagen 1">
          <a:extLst>
            <a:ext uri="{FF2B5EF4-FFF2-40B4-BE49-F238E27FC236}">
              <a16:creationId xmlns:a16="http://schemas.microsoft.com/office/drawing/2014/main" id="{494D8EE5-9BF2-4233-BAC0-D63FB3E91DC9}"/>
            </a:ext>
          </a:extLst>
        </xdr:cNvPr>
        <xdr:cNvPicPr>
          <a:picLocks noChangeAspect="1"/>
        </xdr:cNvPicPr>
      </xdr:nvPicPr>
      <xdr:blipFill>
        <a:blip xmlns:r="http://schemas.openxmlformats.org/officeDocument/2006/relationships" r:embed="rId1"/>
        <a:stretch>
          <a:fillRect/>
        </a:stretch>
      </xdr:blipFill>
      <xdr:spPr>
        <a:xfrm>
          <a:off x="831298" y="97182"/>
          <a:ext cx="1631113" cy="43408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79513</xdr:colOff>
      <xdr:row>0</xdr:row>
      <xdr:rowOff>79514</xdr:rowOff>
    </xdr:from>
    <xdr:to>
      <xdr:col>1</xdr:col>
      <xdr:colOff>1710626</xdr:colOff>
      <xdr:row>3</xdr:row>
      <xdr:rowOff>52949</xdr:rowOff>
    </xdr:to>
    <xdr:pic>
      <xdr:nvPicPr>
        <xdr:cNvPr id="3" name="Imagen 2">
          <a:extLst>
            <a:ext uri="{FF2B5EF4-FFF2-40B4-BE49-F238E27FC236}">
              <a16:creationId xmlns:a16="http://schemas.microsoft.com/office/drawing/2014/main" id="{EF6332B2-47B5-4CDF-976C-C108B835D02C}"/>
            </a:ext>
          </a:extLst>
        </xdr:cNvPr>
        <xdr:cNvPicPr>
          <a:picLocks noChangeAspect="1"/>
        </xdr:cNvPicPr>
      </xdr:nvPicPr>
      <xdr:blipFill>
        <a:blip xmlns:r="http://schemas.openxmlformats.org/officeDocument/2006/relationships" r:embed="rId1"/>
        <a:stretch>
          <a:fillRect/>
        </a:stretch>
      </xdr:blipFill>
      <xdr:spPr>
        <a:xfrm>
          <a:off x="247374" y="79514"/>
          <a:ext cx="1631113" cy="45051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88347</xdr:colOff>
      <xdr:row>0</xdr:row>
      <xdr:rowOff>88347</xdr:rowOff>
    </xdr:from>
    <xdr:to>
      <xdr:col>1</xdr:col>
      <xdr:colOff>1719460</xdr:colOff>
      <xdr:row>3</xdr:row>
      <xdr:rowOff>61782</xdr:rowOff>
    </xdr:to>
    <xdr:pic>
      <xdr:nvPicPr>
        <xdr:cNvPr id="3" name="Imagen 2">
          <a:extLst>
            <a:ext uri="{FF2B5EF4-FFF2-40B4-BE49-F238E27FC236}">
              <a16:creationId xmlns:a16="http://schemas.microsoft.com/office/drawing/2014/main" id="{E67C9364-87DA-4BFC-A70B-F089F1F7EB98}"/>
            </a:ext>
          </a:extLst>
        </xdr:cNvPr>
        <xdr:cNvPicPr>
          <a:picLocks noChangeAspect="1"/>
        </xdr:cNvPicPr>
      </xdr:nvPicPr>
      <xdr:blipFill>
        <a:blip xmlns:r="http://schemas.openxmlformats.org/officeDocument/2006/relationships" r:embed="rId1"/>
        <a:stretch>
          <a:fillRect/>
        </a:stretch>
      </xdr:blipFill>
      <xdr:spPr>
        <a:xfrm>
          <a:off x="238538" y="88347"/>
          <a:ext cx="1631113" cy="45051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44174</xdr:colOff>
      <xdr:row>0</xdr:row>
      <xdr:rowOff>61843</xdr:rowOff>
    </xdr:from>
    <xdr:to>
      <xdr:col>1</xdr:col>
      <xdr:colOff>1675287</xdr:colOff>
      <xdr:row>3</xdr:row>
      <xdr:rowOff>35278</xdr:rowOff>
    </xdr:to>
    <xdr:pic>
      <xdr:nvPicPr>
        <xdr:cNvPr id="3" name="Imagen 2">
          <a:extLst>
            <a:ext uri="{FF2B5EF4-FFF2-40B4-BE49-F238E27FC236}">
              <a16:creationId xmlns:a16="http://schemas.microsoft.com/office/drawing/2014/main" id="{8F080383-06BB-4BFB-B002-D1931C1D399D}"/>
            </a:ext>
          </a:extLst>
        </xdr:cNvPr>
        <xdr:cNvPicPr>
          <a:picLocks noChangeAspect="1"/>
        </xdr:cNvPicPr>
      </xdr:nvPicPr>
      <xdr:blipFill>
        <a:blip xmlns:r="http://schemas.openxmlformats.org/officeDocument/2006/relationships" r:embed="rId1"/>
        <a:stretch>
          <a:fillRect/>
        </a:stretch>
      </xdr:blipFill>
      <xdr:spPr>
        <a:xfrm>
          <a:off x="176696" y="61843"/>
          <a:ext cx="1631113" cy="45051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8835</xdr:colOff>
      <xdr:row>0</xdr:row>
      <xdr:rowOff>88347</xdr:rowOff>
    </xdr:from>
    <xdr:to>
      <xdr:col>1</xdr:col>
      <xdr:colOff>1639948</xdr:colOff>
      <xdr:row>3</xdr:row>
      <xdr:rowOff>61782</xdr:rowOff>
    </xdr:to>
    <xdr:pic>
      <xdr:nvPicPr>
        <xdr:cNvPr id="3" name="Imagen 2">
          <a:extLst>
            <a:ext uri="{FF2B5EF4-FFF2-40B4-BE49-F238E27FC236}">
              <a16:creationId xmlns:a16="http://schemas.microsoft.com/office/drawing/2014/main" id="{ED40368A-CBB4-443A-9891-DAFABA018E69}"/>
            </a:ext>
          </a:extLst>
        </xdr:cNvPr>
        <xdr:cNvPicPr>
          <a:picLocks noChangeAspect="1"/>
        </xdr:cNvPicPr>
      </xdr:nvPicPr>
      <xdr:blipFill>
        <a:blip xmlns:r="http://schemas.openxmlformats.org/officeDocument/2006/relationships" r:embed="rId1"/>
        <a:stretch>
          <a:fillRect/>
        </a:stretch>
      </xdr:blipFill>
      <xdr:spPr>
        <a:xfrm>
          <a:off x="159026" y="88347"/>
          <a:ext cx="1631113" cy="45051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79513</xdr:colOff>
      <xdr:row>0</xdr:row>
      <xdr:rowOff>88348</xdr:rowOff>
    </xdr:from>
    <xdr:to>
      <xdr:col>1</xdr:col>
      <xdr:colOff>1710626</xdr:colOff>
      <xdr:row>3</xdr:row>
      <xdr:rowOff>61783</xdr:rowOff>
    </xdr:to>
    <xdr:pic>
      <xdr:nvPicPr>
        <xdr:cNvPr id="3" name="Imagen 2">
          <a:extLst>
            <a:ext uri="{FF2B5EF4-FFF2-40B4-BE49-F238E27FC236}">
              <a16:creationId xmlns:a16="http://schemas.microsoft.com/office/drawing/2014/main" id="{C06974F2-23EC-4A41-A688-EB1413CAC0B1}"/>
            </a:ext>
          </a:extLst>
        </xdr:cNvPr>
        <xdr:cNvPicPr>
          <a:picLocks noChangeAspect="1"/>
        </xdr:cNvPicPr>
      </xdr:nvPicPr>
      <xdr:blipFill>
        <a:blip xmlns:r="http://schemas.openxmlformats.org/officeDocument/2006/relationships" r:embed="rId1"/>
        <a:stretch>
          <a:fillRect/>
        </a:stretch>
      </xdr:blipFill>
      <xdr:spPr>
        <a:xfrm>
          <a:off x="229704" y="88348"/>
          <a:ext cx="1631113" cy="45051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8836</xdr:colOff>
      <xdr:row>0</xdr:row>
      <xdr:rowOff>106017</xdr:rowOff>
    </xdr:from>
    <xdr:to>
      <xdr:col>1</xdr:col>
      <xdr:colOff>1639949</xdr:colOff>
      <xdr:row>3</xdr:row>
      <xdr:rowOff>79452</xdr:rowOff>
    </xdr:to>
    <xdr:pic>
      <xdr:nvPicPr>
        <xdr:cNvPr id="3" name="Imagen 2">
          <a:extLst>
            <a:ext uri="{FF2B5EF4-FFF2-40B4-BE49-F238E27FC236}">
              <a16:creationId xmlns:a16="http://schemas.microsoft.com/office/drawing/2014/main" id="{D0A3120A-47B2-4412-AF4B-9D07A4640D2D}"/>
            </a:ext>
          </a:extLst>
        </xdr:cNvPr>
        <xdr:cNvPicPr>
          <a:picLocks noChangeAspect="1"/>
        </xdr:cNvPicPr>
      </xdr:nvPicPr>
      <xdr:blipFill>
        <a:blip xmlns:r="http://schemas.openxmlformats.org/officeDocument/2006/relationships" r:embed="rId1"/>
        <a:stretch>
          <a:fillRect/>
        </a:stretch>
      </xdr:blipFill>
      <xdr:spPr>
        <a:xfrm>
          <a:off x="159027" y="106017"/>
          <a:ext cx="1631113" cy="450513"/>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159026</xdr:colOff>
      <xdr:row>0</xdr:row>
      <xdr:rowOff>88347</xdr:rowOff>
    </xdr:from>
    <xdr:to>
      <xdr:col>1</xdr:col>
      <xdr:colOff>1622278</xdr:colOff>
      <xdr:row>3</xdr:row>
      <xdr:rowOff>61782</xdr:rowOff>
    </xdr:to>
    <xdr:pic>
      <xdr:nvPicPr>
        <xdr:cNvPr id="3" name="Imagen 2">
          <a:extLst>
            <a:ext uri="{FF2B5EF4-FFF2-40B4-BE49-F238E27FC236}">
              <a16:creationId xmlns:a16="http://schemas.microsoft.com/office/drawing/2014/main" id="{BCD973E8-DC7D-4D21-AC8A-80FD1604E4CD}"/>
            </a:ext>
          </a:extLst>
        </xdr:cNvPr>
        <xdr:cNvPicPr>
          <a:picLocks noChangeAspect="1"/>
        </xdr:cNvPicPr>
      </xdr:nvPicPr>
      <xdr:blipFill>
        <a:blip xmlns:r="http://schemas.openxmlformats.org/officeDocument/2006/relationships" r:embed="rId1"/>
        <a:stretch>
          <a:fillRect/>
        </a:stretch>
      </xdr:blipFill>
      <xdr:spPr>
        <a:xfrm>
          <a:off x="159026" y="88347"/>
          <a:ext cx="1631113" cy="450513"/>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53009</xdr:colOff>
      <xdr:row>0</xdr:row>
      <xdr:rowOff>97182</xdr:rowOff>
    </xdr:from>
    <xdr:to>
      <xdr:col>1</xdr:col>
      <xdr:colOff>1684122</xdr:colOff>
      <xdr:row>2</xdr:row>
      <xdr:rowOff>141295</xdr:rowOff>
    </xdr:to>
    <xdr:pic>
      <xdr:nvPicPr>
        <xdr:cNvPr id="3" name="Imagen 2">
          <a:extLst>
            <a:ext uri="{FF2B5EF4-FFF2-40B4-BE49-F238E27FC236}">
              <a16:creationId xmlns:a16="http://schemas.microsoft.com/office/drawing/2014/main" id="{D8B395FA-5D73-4FDC-B14B-57720B6EC36F}"/>
            </a:ext>
          </a:extLst>
        </xdr:cNvPr>
        <xdr:cNvPicPr>
          <a:picLocks noChangeAspect="1"/>
        </xdr:cNvPicPr>
      </xdr:nvPicPr>
      <xdr:blipFill>
        <a:blip xmlns:r="http://schemas.openxmlformats.org/officeDocument/2006/relationships" r:embed="rId1"/>
        <a:stretch>
          <a:fillRect/>
        </a:stretch>
      </xdr:blipFill>
      <xdr:spPr>
        <a:xfrm>
          <a:off x="203200" y="97182"/>
          <a:ext cx="1631113" cy="450513"/>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15</xdr:row>
      <xdr:rowOff>0</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21109" cy="5048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22</xdr:row>
      <xdr:rowOff>38100</xdr:rowOff>
    </xdr:from>
    <xdr:to>
      <xdr:col>9</xdr:col>
      <xdr:colOff>118533</xdr:colOff>
      <xdr:row>25</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 </a:t>
          </a:r>
          <a:r>
            <a:rPr lang="es-PY" sz="1100" b="0" i="0" u="none" strike="noStrike">
              <a:solidFill>
                <a:schemeClr val="dk1"/>
              </a:solidFill>
              <a:effectLst/>
              <a:latin typeface="+mn-lt"/>
              <a:ea typeface="+mn-ea"/>
              <a:cs typeface="+mn-cs"/>
            </a:rPr>
            <a:t>Se ha constituido la reserva legal correspondiente al periodo 2022 Gs. </a:t>
          </a:r>
          <a:r>
            <a:rPr lang="es-PY" sz="1000"/>
            <a:t>9.632.989 </a:t>
          </a:r>
          <a:endParaRPr lang="es-PY" sz="1000">
            <a:effectLst/>
            <a:latin typeface="Arial" panose="020B0604020202020204" pitchFamily="34" charset="0"/>
            <a:cs typeface="Arial" panose="020B0604020202020204" pitchFamily="34" charset="0"/>
          </a:endParaRPr>
        </a:p>
      </xdr:txBody>
    </xdr:sp>
    <xdr:clientData/>
  </xdr:twoCellAnchor>
  <xdr:twoCellAnchor>
    <xdr:from>
      <xdr:col>1</xdr:col>
      <xdr:colOff>47626</xdr:colOff>
      <xdr:row>27</xdr:row>
      <xdr:rowOff>28575</xdr:rowOff>
    </xdr:from>
    <xdr:to>
      <xdr:col>9</xdr:col>
      <xdr:colOff>76201</xdr:colOff>
      <xdr:row>28</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effectLst/>
              <a:latin typeface="Arial" panose="020B0604020202020204" pitchFamily="34" charset="0"/>
              <a:cs typeface="Arial" panose="020B0604020202020204" pitchFamily="34" charset="0"/>
            </a:rPr>
            <a:t>No</a:t>
          </a:r>
          <a:r>
            <a:rPr lang="es-PY" sz="1000" baseline="0">
              <a:effectLst/>
              <a:latin typeface="Arial" panose="020B0604020202020204" pitchFamily="34" charset="0"/>
              <a:cs typeface="Arial" panose="020B0604020202020204" pitchFamily="34" charset="0"/>
            </a:rPr>
            <a:t> Aplica</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31</xdr:row>
      <xdr:rowOff>25401</xdr:rowOff>
    </xdr:from>
    <xdr:to>
      <xdr:col>9</xdr:col>
      <xdr:colOff>87842</xdr:colOff>
      <xdr:row>32</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1</xdr:col>
      <xdr:colOff>79513</xdr:colOff>
      <xdr:row>0</xdr:row>
      <xdr:rowOff>106017</xdr:rowOff>
    </xdr:from>
    <xdr:to>
      <xdr:col>1</xdr:col>
      <xdr:colOff>1710626</xdr:colOff>
      <xdr:row>3</xdr:row>
      <xdr:rowOff>79452</xdr:rowOff>
    </xdr:to>
    <xdr:pic>
      <xdr:nvPicPr>
        <xdr:cNvPr id="6" name="Imagen 5">
          <a:extLst>
            <a:ext uri="{FF2B5EF4-FFF2-40B4-BE49-F238E27FC236}">
              <a16:creationId xmlns:a16="http://schemas.microsoft.com/office/drawing/2014/main" id="{0812C709-8C6A-444C-9106-2BEEA77D85C7}"/>
            </a:ext>
          </a:extLst>
        </xdr:cNvPr>
        <xdr:cNvPicPr>
          <a:picLocks noChangeAspect="1"/>
        </xdr:cNvPicPr>
      </xdr:nvPicPr>
      <xdr:blipFill>
        <a:blip xmlns:r="http://schemas.openxmlformats.org/officeDocument/2006/relationships" r:embed="rId1"/>
        <a:stretch>
          <a:fillRect/>
        </a:stretch>
      </xdr:blipFill>
      <xdr:spPr>
        <a:xfrm>
          <a:off x="229704" y="106017"/>
          <a:ext cx="1631113" cy="45051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26505</xdr:colOff>
      <xdr:row>0</xdr:row>
      <xdr:rowOff>88348</xdr:rowOff>
    </xdr:from>
    <xdr:to>
      <xdr:col>1</xdr:col>
      <xdr:colOff>1657618</xdr:colOff>
      <xdr:row>2</xdr:row>
      <xdr:rowOff>97122</xdr:rowOff>
    </xdr:to>
    <xdr:pic>
      <xdr:nvPicPr>
        <xdr:cNvPr id="3" name="Imagen 2">
          <a:extLst>
            <a:ext uri="{FF2B5EF4-FFF2-40B4-BE49-F238E27FC236}">
              <a16:creationId xmlns:a16="http://schemas.microsoft.com/office/drawing/2014/main" id="{0E9F7058-101A-4997-AC8A-0D376B69E982}"/>
            </a:ext>
          </a:extLst>
        </xdr:cNvPr>
        <xdr:cNvPicPr>
          <a:picLocks noChangeAspect="1"/>
        </xdr:cNvPicPr>
      </xdr:nvPicPr>
      <xdr:blipFill>
        <a:blip xmlns:r="http://schemas.openxmlformats.org/officeDocument/2006/relationships" r:embed="rId1"/>
        <a:stretch>
          <a:fillRect/>
        </a:stretch>
      </xdr:blipFill>
      <xdr:spPr>
        <a:xfrm>
          <a:off x="176696" y="88348"/>
          <a:ext cx="1631113" cy="450513"/>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8834</xdr:colOff>
      <xdr:row>0</xdr:row>
      <xdr:rowOff>61844</xdr:rowOff>
    </xdr:from>
    <xdr:to>
      <xdr:col>1</xdr:col>
      <xdr:colOff>1639947</xdr:colOff>
      <xdr:row>3</xdr:row>
      <xdr:rowOff>35279</xdr:rowOff>
    </xdr:to>
    <xdr:pic>
      <xdr:nvPicPr>
        <xdr:cNvPr id="3" name="Imagen 2">
          <a:extLst>
            <a:ext uri="{FF2B5EF4-FFF2-40B4-BE49-F238E27FC236}">
              <a16:creationId xmlns:a16="http://schemas.microsoft.com/office/drawing/2014/main" id="{3AA49817-756D-42CE-91CB-F93909EF3899}"/>
            </a:ext>
          </a:extLst>
        </xdr:cNvPr>
        <xdr:cNvPicPr>
          <a:picLocks noChangeAspect="1"/>
        </xdr:cNvPicPr>
      </xdr:nvPicPr>
      <xdr:blipFill>
        <a:blip xmlns:r="http://schemas.openxmlformats.org/officeDocument/2006/relationships" r:embed="rId1"/>
        <a:stretch>
          <a:fillRect/>
        </a:stretch>
      </xdr:blipFill>
      <xdr:spPr>
        <a:xfrm>
          <a:off x="176695" y="61844"/>
          <a:ext cx="1631113" cy="450513"/>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26505</xdr:colOff>
      <xdr:row>0</xdr:row>
      <xdr:rowOff>88348</xdr:rowOff>
    </xdr:from>
    <xdr:to>
      <xdr:col>1</xdr:col>
      <xdr:colOff>1658137</xdr:colOff>
      <xdr:row>3</xdr:row>
      <xdr:rowOff>14665</xdr:rowOff>
    </xdr:to>
    <xdr:pic>
      <xdr:nvPicPr>
        <xdr:cNvPr id="3" name="Imagen 2">
          <a:extLst>
            <a:ext uri="{FF2B5EF4-FFF2-40B4-BE49-F238E27FC236}">
              <a16:creationId xmlns:a16="http://schemas.microsoft.com/office/drawing/2014/main" id="{453E6DA6-810E-4B9F-A17E-8804DE60616B}"/>
            </a:ext>
          </a:extLst>
        </xdr:cNvPr>
        <xdr:cNvPicPr>
          <a:picLocks noChangeAspect="1"/>
        </xdr:cNvPicPr>
      </xdr:nvPicPr>
      <xdr:blipFill>
        <a:blip xmlns:r="http://schemas.openxmlformats.org/officeDocument/2006/relationships" r:embed="rId1"/>
        <a:stretch>
          <a:fillRect/>
        </a:stretch>
      </xdr:blipFill>
      <xdr:spPr>
        <a:xfrm>
          <a:off x="194366" y="88348"/>
          <a:ext cx="1631632" cy="450514"/>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10914</xdr:colOff>
      <xdr:row>0</xdr:row>
      <xdr:rowOff>87829</xdr:rowOff>
    </xdr:from>
    <xdr:to>
      <xdr:col>1</xdr:col>
      <xdr:colOff>1642546</xdr:colOff>
      <xdr:row>3</xdr:row>
      <xdr:rowOff>51910</xdr:rowOff>
    </xdr:to>
    <xdr:pic>
      <xdr:nvPicPr>
        <xdr:cNvPr id="3" name="Imagen 2">
          <a:extLst>
            <a:ext uri="{FF2B5EF4-FFF2-40B4-BE49-F238E27FC236}">
              <a16:creationId xmlns:a16="http://schemas.microsoft.com/office/drawing/2014/main" id="{0EFCF8C0-CBE5-43DE-83B7-579A46213720}"/>
            </a:ext>
          </a:extLst>
        </xdr:cNvPr>
        <xdr:cNvPicPr>
          <a:picLocks noChangeAspect="1"/>
        </xdr:cNvPicPr>
      </xdr:nvPicPr>
      <xdr:blipFill>
        <a:blip xmlns:r="http://schemas.openxmlformats.org/officeDocument/2006/relationships" r:embed="rId1"/>
        <a:stretch>
          <a:fillRect/>
        </a:stretch>
      </xdr:blipFill>
      <xdr:spPr>
        <a:xfrm>
          <a:off x="179294" y="87829"/>
          <a:ext cx="1631632" cy="450514"/>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61845</xdr:colOff>
      <xdr:row>0</xdr:row>
      <xdr:rowOff>88347</xdr:rowOff>
    </xdr:from>
    <xdr:to>
      <xdr:col>1</xdr:col>
      <xdr:colOff>1693477</xdr:colOff>
      <xdr:row>3</xdr:row>
      <xdr:rowOff>61783</xdr:rowOff>
    </xdr:to>
    <xdr:pic>
      <xdr:nvPicPr>
        <xdr:cNvPr id="3" name="Imagen 2">
          <a:extLst>
            <a:ext uri="{FF2B5EF4-FFF2-40B4-BE49-F238E27FC236}">
              <a16:creationId xmlns:a16="http://schemas.microsoft.com/office/drawing/2014/main" id="{20EF264A-A388-414E-B504-D435D25C5F87}"/>
            </a:ext>
          </a:extLst>
        </xdr:cNvPr>
        <xdr:cNvPicPr>
          <a:picLocks noChangeAspect="1"/>
        </xdr:cNvPicPr>
      </xdr:nvPicPr>
      <xdr:blipFill>
        <a:blip xmlns:r="http://schemas.openxmlformats.org/officeDocument/2006/relationships" r:embed="rId1"/>
        <a:stretch>
          <a:fillRect/>
        </a:stretch>
      </xdr:blipFill>
      <xdr:spPr>
        <a:xfrm>
          <a:off x="229706" y="88347"/>
          <a:ext cx="1631632" cy="450514"/>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44174</xdr:colOff>
      <xdr:row>0</xdr:row>
      <xdr:rowOff>123687</xdr:rowOff>
    </xdr:from>
    <xdr:to>
      <xdr:col>1</xdr:col>
      <xdr:colOff>1675806</xdr:colOff>
      <xdr:row>3</xdr:row>
      <xdr:rowOff>97123</xdr:rowOff>
    </xdr:to>
    <xdr:pic>
      <xdr:nvPicPr>
        <xdr:cNvPr id="2" name="Imagen 1">
          <a:extLst>
            <a:ext uri="{FF2B5EF4-FFF2-40B4-BE49-F238E27FC236}">
              <a16:creationId xmlns:a16="http://schemas.microsoft.com/office/drawing/2014/main" id="{05ECFFDC-CD53-404F-A74A-D1F2A0641150}"/>
            </a:ext>
          </a:extLst>
        </xdr:cNvPr>
        <xdr:cNvPicPr>
          <a:picLocks noChangeAspect="1"/>
        </xdr:cNvPicPr>
      </xdr:nvPicPr>
      <xdr:blipFill>
        <a:blip xmlns:r="http://schemas.openxmlformats.org/officeDocument/2006/relationships" r:embed="rId1"/>
        <a:stretch>
          <a:fillRect/>
        </a:stretch>
      </xdr:blipFill>
      <xdr:spPr>
        <a:xfrm>
          <a:off x="196574" y="123687"/>
          <a:ext cx="1631632" cy="45921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8835</xdr:colOff>
      <xdr:row>0</xdr:row>
      <xdr:rowOff>97183</xdr:rowOff>
    </xdr:from>
    <xdr:to>
      <xdr:col>2</xdr:col>
      <xdr:colOff>2167</xdr:colOff>
      <xdr:row>3</xdr:row>
      <xdr:rowOff>70619</xdr:rowOff>
    </xdr:to>
    <xdr:pic>
      <xdr:nvPicPr>
        <xdr:cNvPr id="3" name="Imagen 2">
          <a:extLst>
            <a:ext uri="{FF2B5EF4-FFF2-40B4-BE49-F238E27FC236}">
              <a16:creationId xmlns:a16="http://schemas.microsoft.com/office/drawing/2014/main" id="{7343BFD3-0FCF-42A8-B0EC-0EB88AA375DA}"/>
            </a:ext>
          </a:extLst>
        </xdr:cNvPr>
        <xdr:cNvPicPr>
          <a:picLocks noChangeAspect="1"/>
        </xdr:cNvPicPr>
      </xdr:nvPicPr>
      <xdr:blipFill>
        <a:blip xmlns:r="http://schemas.openxmlformats.org/officeDocument/2006/relationships" r:embed="rId1"/>
        <a:stretch>
          <a:fillRect/>
        </a:stretch>
      </xdr:blipFill>
      <xdr:spPr>
        <a:xfrm>
          <a:off x="176696" y="97183"/>
          <a:ext cx="1631632" cy="45051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35338</xdr:colOff>
      <xdr:row>0</xdr:row>
      <xdr:rowOff>79515</xdr:rowOff>
    </xdr:from>
    <xdr:to>
      <xdr:col>2</xdr:col>
      <xdr:colOff>95</xdr:colOff>
      <xdr:row>3</xdr:row>
      <xdr:rowOff>52951</xdr:rowOff>
    </xdr:to>
    <xdr:pic>
      <xdr:nvPicPr>
        <xdr:cNvPr id="3" name="Imagen 2">
          <a:extLst>
            <a:ext uri="{FF2B5EF4-FFF2-40B4-BE49-F238E27FC236}">
              <a16:creationId xmlns:a16="http://schemas.microsoft.com/office/drawing/2014/main" id="{0B7F3B7E-16B7-414E-AE26-7983BD4A2FA0}"/>
            </a:ext>
          </a:extLst>
        </xdr:cNvPr>
        <xdr:cNvPicPr>
          <a:picLocks noChangeAspect="1"/>
        </xdr:cNvPicPr>
      </xdr:nvPicPr>
      <xdr:blipFill>
        <a:blip xmlns:r="http://schemas.openxmlformats.org/officeDocument/2006/relationships" r:embed="rId1"/>
        <a:stretch>
          <a:fillRect/>
        </a:stretch>
      </xdr:blipFill>
      <xdr:spPr>
        <a:xfrm>
          <a:off x="203199" y="79515"/>
          <a:ext cx="1631632" cy="450514"/>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69574</xdr:colOff>
      <xdr:row>0</xdr:row>
      <xdr:rowOff>119269</xdr:rowOff>
    </xdr:from>
    <xdr:to>
      <xdr:col>1</xdr:col>
      <xdr:colOff>1701206</xdr:colOff>
      <xdr:row>3</xdr:row>
      <xdr:rowOff>92704</xdr:rowOff>
    </xdr:to>
    <xdr:pic>
      <xdr:nvPicPr>
        <xdr:cNvPr id="3" name="Imagen 2">
          <a:extLst>
            <a:ext uri="{FF2B5EF4-FFF2-40B4-BE49-F238E27FC236}">
              <a16:creationId xmlns:a16="http://schemas.microsoft.com/office/drawing/2014/main" id="{13EDB824-56C5-4ADE-A4FE-4CF9C1801B25}"/>
            </a:ext>
          </a:extLst>
        </xdr:cNvPr>
        <xdr:cNvPicPr>
          <a:picLocks noChangeAspect="1"/>
        </xdr:cNvPicPr>
      </xdr:nvPicPr>
      <xdr:blipFill>
        <a:blip xmlns:r="http://schemas.openxmlformats.org/officeDocument/2006/relationships" r:embed="rId1"/>
        <a:stretch>
          <a:fillRect/>
        </a:stretch>
      </xdr:blipFill>
      <xdr:spPr>
        <a:xfrm>
          <a:off x="218662" y="119269"/>
          <a:ext cx="1631632" cy="450514"/>
        </a:xfrm>
        <a:prstGeom prst="rect">
          <a:avLst/>
        </a:prstGeom>
      </xdr:spPr>
    </xdr:pic>
    <xdr:clientData/>
  </xdr:twoCellAnchor>
  <xdr:twoCellAnchor editAs="oneCell">
    <xdr:from>
      <xdr:col>1</xdr:col>
      <xdr:colOff>69574</xdr:colOff>
      <xdr:row>0</xdr:row>
      <xdr:rowOff>119269</xdr:rowOff>
    </xdr:from>
    <xdr:to>
      <xdr:col>1</xdr:col>
      <xdr:colOff>1701206</xdr:colOff>
      <xdr:row>3</xdr:row>
      <xdr:rowOff>92704</xdr:rowOff>
    </xdr:to>
    <xdr:pic>
      <xdr:nvPicPr>
        <xdr:cNvPr id="2" name="Imagen 1">
          <a:extLst>
            <a:ext uri="{FF2B5EF4-FFF2-40B4-BE49-F238E27FC236}">
              <a16:creationId xmlns:a16="http://schemas.microsoft.com/office/drawing/2014/main" id="{583C4AB2-5D4A-4771-8864-B64F23964AB3}"/>
            </a:ext>
          </a:extLst>
        </xdr:cNvPr>
        <xdr:cNvPicPr>
          <a:picLocks noChangeAspect="1"/>
        </xdr:cNvPicPr>
      </xdr:nvPicPr>
      <xdr:blipFill>
        <a:blip xmlns:r="http://schemas.openxmlformats.org/officeDocument/2006/relationships" r:embed="rId1"/>
        <a:stretch>
          <a:fillRect/>
        </a:stretch>
      </xdr:blipFill>
      <xdr:spPr>
        <a:xfrm>
          <a:off x="214354" y="119269"/>
          <a:ext cx="1631632" cy="47635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44174</xdr:colOff>
      <xdr:row>0</xdr:row>
      <xdr:rowOff>123687</xdr:rowOff>
    </xdr:from>
    <xdr:to>
      <xdr:col>1</xdr:col>
      <xdr:colOff>1675806</xdr:colOff>
      <xdr:row>3</xdr:row>
      <xdr:rowOff>97123</xdr:rowOff>
    </xdr:to>
    <xdr:pic>
      <xdr:nvPicPr>
        <xdr:cNvPr id="2" name="Imagen 1">
          <a:extLst>
            <a:ext uri="{FF2B5EF4-FFF2-40B4-BE49-F238E27FC236}">
              <a16:creationId xmlns:a16="http://schemas.microsoft.com/office/drawing/2014/main" id="{35DDB57E-02AC-4F47-AB02-960EC3BE0681}"/>
            </a:ext>
          </a:extLst>
        </xdr:cNvPr>
        <xdr:cNvPicPr>
          <a:picLocks noChangeAspect="1"/>
        </xdr:cNvPicPr>
      </xdr:nvPicPr>
      <xdr:blipFill>
        <a:blip xmlns:r="http://schemas.openxmlformats.org/officeDocument/2006/relationships" r:embed="rId1"/>
        <a:stretch>
          <a:fillRect/>
        </a:stretch>
      </xdr:blipFill>
      <xdr:spPr>
        <a:xfrm>
          <a:off x="196574" y="123687"/>
          <a:ext cx="1631632" cy="4592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benitezcodas.sharepoint.com/Users/richardfernandez/Desktop/Auditoria%202021/CATHAY%20S.A./Preliminar/2.%20Papeles%20de%20Trabajo/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errerepy02/Contabilidad/RADICE%20S.A/CONTABILIDAD/2022/INFORME%20A%20LA%20CNV/VERSI&#211;N%20JIMMY/Worksheet%20in%206130%20Resumen%20de%20las%20Confirmaciones%20de%20Cuentas%20por%20Pagar%20(06-05)%20%20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benitezcodas.sharepoint.com/Users/bmongelos/Downloads/Deudas%20financieras%20Cathay%202020/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errerepy02/Contabilidad/RADICE%20S.A/CONTABILIDAD/2022/INFORME%20A%20LA%20CNV/VERSI&#211;N%20JIMMY/Worksheet%20in%201611%20Preliminary%20Analytical%20Procedures%20Analysis%20-%20Mortgage%20Banking%20(11-05)%20%20SMB"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benitezcodas.sharepoint.com/Users/pazbobadilla/Downloads/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3">
          <cell r="B3">
            <v>854000000</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 val="Option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 val="Fondos propios"/>
      <sheetName val="ADM_EXP-IMP"/>
      <sheetName val="Calendario 2020"/>
      <sheetName val="Hoja2"/>
      <sheetName val="Hoja1"/>
      <sheetName val="Options"/>
      <sheetName val="Maestro"/>
    </sheetNames>
    <sheetDataSet>
      <sheetData sheetId="0"/>
      <sheetData sheetId="1" refreshError="1"/>
      <sheetData sheetId="2" refreshError="1"/>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 val="hoja_de_trabajo"/>
      <sheetName val="STK_VE"/>
      <sheetName val="VTA_DIARIA"/>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v>0</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v>0</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v>0</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v>0</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v>0</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v>0</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v>0</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v>0</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v>0</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v>0</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v>0</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v>0</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v>0</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v>0</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v>0</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v>0</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v>0</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v>0</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v>0</v>
          </cell>
          <cell r="J62">
            <v>0</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v>0</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v>0</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v>0</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v>0</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v>0</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v>0</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v>0</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v>0</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v>0</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v>0</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v>0</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v>0</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v>0</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v>0</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v>0</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v>0</v>
          </cell>
          <cell r="J89">
            <v>0</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v>0</v>
          </cell>
          <cell r="J92">
            <v>0</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v>0</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v>0</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v>0</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v>0</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v>0</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v>0</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v>0</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v>0</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v>0</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v>0</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v>0</v>
          </cell>
        </row>
        <row r="117">
          <cell r="A117">
            <v>30155149</v>
          </cell>
          <cell r="B117">
            <v>8995</v>
          </cell>
          <cell r="C117" t="str">
            <v>Light Days P.D. negros 20x15u</v>
          </cell>
          <cell r="D117">
            <v>30</v>
          </cell>
          <cell r="E117">
            <v>2</v>
          </cell>
          <cell r="F117">
            <v>1.74</v>
          </cell>
          <cell r="G117">
            <v>87</v>
          </cell>
          <cell r="H117">
            <v>87</v>
          </cell>
          <cell r="I117">
            <v>0</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v>0</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v>0</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v>0</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v>0</v>
          </cell>
          <cell r="J122">
            <v>0</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v>0</v>
          </cell>
          <cell r="J123">
            <v>0</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v>0</v>
          </cell>
          <cell r="J124">
            <v>0</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v>0</v>
          </cell>
          <cell r="J125">
            <v>0</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v>0</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v>0</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v>0</v>
          </cell>
          <cell r="J133">
            <v>0</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sheetData sheetId="18"/>
      <sheetData sheetId="1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2)"/>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C Provis.Varia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ios"/>
      <sheetName val="Indice"/>
      <sheetName val="Anexo I"/>
      <sheetName val="Anexo II"/>
      <sheetName val="Anexo III"/>
      <sheetName val="Anexo IV"/>
      <sheetName val="Cartera"/>
      <sheetName val="Depositos"/>
      <sheetName val="Evolucion PN y Resutados"/>
      <sheetName val="Tickmarks"/>
      <sheetName val="TIPO DE CAMBIO"/>
      <sheetName val="Calendario 2020"/>
      <sheetName val="Hoja2"/>
      <sheetName val="Hoja1"/>
      <sheetName val="PRESUP_AJUSTADO"/>
      <sheetName val="PPC Provis.Varia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ios"/>
      <sheetName val="Comparativo BG"/>
    </sheetNames>
    <sheetDataSet>
      <sheetData sheetId="0" refreshError="1"/>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5)"/>
      <sheetName val="Sheet1 (4)"/>
      <sheetName val="FISICO"/>
    </sheetNames>
    <sheetDataSet>
      <sheetData sheetId="0" refreshError="1"/>
      <sheetData sheetId="1" refreshError="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 val="IPC"/>
      <sheetName val="data"/>
      <sheetName val="Setup"/>
      <sheetName val="Financial_Statement_Input"/>
      <sheetName val="Risk_Analysis_(DDAR)"/>
      <sheetName val="Enterprise_Value_Analysis_(EVA)"/>
      <sheetName val="Brazil_Sovereign"/>
      <sheetName val="Financial_Statement_Input1"/>
      <sheetName val="Risk_Analysis_(DDAR)1"/>
      <sheetName val="Enterprise_Value_Analysis_(EVA1"/>
      <sheetName val="Brazil_Sovereign1"/>
      <sheetName val="Tabelas"/>
    </sheetNames>
    <sheetDataSet>
      <sheetData sheetId="0">
        <row r="1">
          <cell r="D1" t="str">
            <v>Delta Airlines, Inc.</v>
          </cell>
        </row>
      </sheetData>
      <sheetData sheetId="1" refreshError="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 sheetId="11" refreshError="1"/>
      <sheetData sheetId="12" refreshError="1"/>
      <sheetData sheetId="13" refreshError="1"/>
      <sheetData sheetId="14">
        <row r="1">
          <cell r="D1" t="str">
            <v>Delta Airlines, Inc.</v>
          </cell>
        </row>
      </sheetData>
      <sheetData sheetId="15"/>
      <sheetData sheetId="16"/>
      <sheetData sheetId="17"/>
      <sheetData sheetId="18">
        <row r="1">
          <cell r="D1" t="str">
            <v>Delta Airlines, Inc.</v>
          </cell>
        </row>
      </sheetData>
      <sheetData sheetId="19"/>
      <sheetData sheetId="20"/>
      <sheetData sheetId="21"/>
      <sheetData sheetId="2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 val="WP CUADRO 1"/>
      <sheetName val="Calendario 2020"/>
      <sheetName val="Hoja2"/>
      <sheetName val="Hoja1"/>
    </sheetNames>
    <sheetDataSet>
      <sheetData sheetId="0">
        <row r="7">
          <cell r="C7">
            <v>2549601421</v>
          </cell>
        </row>
      </sheetData>
      <sheetData sheetId="1">
        <row r="3">
          <cell r="C3" t="str">
            <v>31/12/2007</v>
          </cell>
        </row>
      </sheetData>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 sheetId="11" refreshError="1"/>
      <sheetData sheetId="12"/>
      <sheetData sheetId="13"/>
      <sheetData sheetId="1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s_excedente"/>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ERR"/>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11"/>
      <sheetName val="Balance Melon"/>
    </sheet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 val="Ventas Totale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 val="Worksheet in 1611"/>
      <sheetName val="Calendario 2020"/>
      <sheetName val="Hoja2"/>
      <sheetName val="Hoja1"/>
    </sheetNames>
    <sheetDataSet>
      <sheetData sheetId="0" refreshError="1"/>
      <sheetData sheetId="1">
        <row r="8">
          <cell r="M8">
            <v>812935300696</v>
          </cell>
        </row>
      </sheetData>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row r="2990">
          <cell r="N2990">
            <v>1817271151</v>
          </cell>
        </row>
      </sheetData>
      <sheetData sheetId="15">
        <row r="8">
          <cell r="M8">
            <v>812935300696</v>
          </cell>
        </row>
        <row r="2990">
          <cell r="N2990">
            <v>1817271151</v>
          </cell>
        </row>
      </sheetData>
      <sheetData sheetId="16" refreshError="1"/>
      <sheetData sheetId="17" refreshError="1"/>
      <sheetData sheetId="18"/>
      <sheetData sheetId="19"/>
      <sheetData sheetId="2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foque DTT"/>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UIB"/>
      <sheetName val="SALDO SAP"/>
    </sheetNames>
    <sheetDataSet>
      <sheetData sheetId="0" refreshError="1"/>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Resumen"/>
      <sheetName val="Descripcion"/>
      <sheetName val="Analisis "/>
      <sheetName val="Publicidad"/>
      <sheetName val="Perd. Extraord."/>
      <sheetName val="Com.reimp.tarjetas"/>
      <sheetName val="Recup. Gtos. Correo"/>
      <sheetName val="XREF"/>
      <sheetName val="Tickmarks"/>
      <sheetName val="Sheet1"/>
      <sheetName val="Importacione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Detallado"/>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 val="ORDENES LIBERTADOR"/>
    </sheetNames>
    <sheetDataSet>
      <sheetData sheetId="0" refreshError="1"/>
      <sheetData sheetId="1"/>
      <sheetData sheetId="2" refreshError="1"/>
      <sheetData sheetId="3" refreshError="1"/>
      <sheetData sheetId="4" refreshError="1"/>
      <sheetData sheetId="5"/>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4-Prestamos  corto-largo plazo"/>
      <sheetName val="A3-cruce con contabilidad"/>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 05 PPC"/>
      <sheetName val="Mar 05 PPC"/>
      <sheetName val="Abr 05 PPC"/>
      <sheetName val="May 05 PPC"/>
      <sheetName val="Jun 05 PPC"/>
      <sheetName val="Ago 05 PPC"/>
      <sheetName val="XREF"/>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Prov. Circularizados"/>
      <sheetName val="Movimiento de Activo Fijo"/>
      <sheetName val="Conciliaciones"/>
      <sheetName val="Objetivos"/>
      <sheetName val="Papel de trabajo"/>
    </sheetNames>
    <sheetDataSet>
      <sheetData sheetId="0" refreshError="1"/>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 val="rd flat"/>
      <sheetName val="Datos"/>
      <sheetName val="Resultados"/>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mailto:directorio@cavapy.com.py"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7.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49.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56.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62.bin"/><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4"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65.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4"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D1BE09"/>
  </sheetPr>
  <dimension ref="B3:E44"/>
  <sheetViews>
    <sheetView showGridLines="0" zoomScale="90" zoomScaleNormal="90" workbookViewId="0"/>
  </sheetViews>
  <sheetFormatPr baseColWidth="10" defaultColWidth="11.33203125" defaultRowHeight="13.2"/>
  <cols>
    <col min="1" max="1" width="2.6640625" style="124" customWidth="1"/>
    <col min="2" max="2" width="3" style="124" customWidth="1"/>
    <col min="3" max="3" width="15" style="124" customWidth="1"/>
    <col min="4" max="4" width="62.77734375" style="124" customWidth="1"/>
    <col min="5" max="5" width="13.44140625" style="263" customWidth="1"/>
    <col min="6" max="6" width="2.44140625" style="124" customWidth="1"/>
    <col min="7" max="16384" width="11.33203125" style="124"/>
  </cols>
  <sheetData>
    <row r="3" spans="2:5" ht="19.95" customHeight="1"/>
    <row r="6" spans="2:5">
      <c r="C6" s="230" t="s">
        <v>206</v>
      </c>
      <c r="D6" s="142" t="s">
        <v>921</v>
      </c>
    </row>
    <row r="8" spans="2:5">
      <c r="C8" s="228" t="s">
        <v>208</v>
      </c>
      <c r="D8" s="339">
        <v>45291</v>
      </c>
    </row>
    <row r="9" spans="2:5" ht="12.75" hidden="1" customHeight="1">
      <c r="B9" s="196"/>
      <c r="C9" s="196"/>
      <c r="D9" s="196"/>
      <c r="E9" s="264"/>
    </row>
    <row r="11" spans="2:5">
      <c r="B11" s="222"/>
      <c r="C11" s="527" t="s">
        <v>209</v>
      </c>
      <c r="D11" s="528"/>
      <c r="E11" s="352" t="s">
        <v>210</v>
      </c>
    </row>
    <row r="12" spans="2:5">
      <c r="B12" s="224"/>
      <c r="C12" s="221" t="s">
        <v>211</v>
      </c>
      <c r="E12" s="226"/>
    </row>
    <row r="13" spans="2:5">
      <c r="B13" s="224"/>
      <c r="D13" s="124" t="s">
        <v>212</v>
      </c>
      <c r="E13" s="265" t="s">
        <v>213</v>
      </c>
    </row>
    <row r="14" spans="2:5">
      <c r="B14" s="224"/>
      <c r="D14" s="124" t="s">
        <v>214</v>
      </c>
      <c r="E14" s="266" t="s">
        <v>215</v>
      </c>
    </row>
    <row r="15" spans="2:5">
      <c r="B15" s="224"/>
      <c r="C15" s="221" t="s">
        <v>216</v>
      </c>
      <c r="E15" s="265" t="s">
        <v>217</v>
      </c>
    </row>
    <row r="16" spans="2:5">
      <c r="B16" s="224"/>
      <c r="D16" s="124" t="s">
        <v>0</v>
      </c>
      <c r="E16" s="266" t="s">
        <v>1</v>
      </c>
    </row>
    <row r="17" spans="2:5">
      <c r="B17" s="224"/>
      <c r="D17" s="124" t="s">
        <v>218</v>
      </c>
      <c r="E17" s="266" t="s">
        <v>11</v>
      </c>
    </row>
    <row r="18" spans="2:5">
      <c r="B18" s="224"/>
      <c r="D18" s="124" t="s">
        <v>219</v>
      </c>
      <c r="E18" s="266" t="s">
        <v>220</v>
      </c>
    </row>
    <row r="19" spans="2:5">
      <c r="B19" s="224"/>
      <c r="D19" s="124" t="s">
        <v>3</v>
      </c>
      <c r="E19" s="266" t="s">
        <v>4</v>
      </c>
    </row>
    <row r="20" spans="2:5">
      <c r="B20" s="224"/>
      <c r="D20" s="124" t="s">
        <v>985</v>
      </c>
      <c r="E20" s="266" t="s">
        <v>221</v>
      </c>
    </row>
    <row r="21" spans="2:5">
      <c r="B21" s="224"/>
      <c r="D21" s="124" t="s">
        <v>223</v>
      </c>
      <c r="E21" s="266" t="s">
        <v>222</v>
      </c>
    </row>
    <row r="22" spans="2:5">
      <c r="B22" s="224"/>
      <c r="D22" s="124" t="s">
        <v>42</v>
      </c>
      <c r="E22" s="266" t="s">
        <v>39</v>
      </c>
    </row>
    <row r="23" spans="2:5" ht="14.4">
      <c r="B23" s="224"/>
      <c r="D23" s="124" t="s">
        <v>47</v>
      </c>
      <c r="E23" s="522" t="s">
        <v>224</v>
      </c>
    </row>
    <row r="24" spans="2:5" ht="14.4">
      <c r="B24" s="224"/>
      <c r="D24" s="124" t="s">
        <v>53</v>
      </c>
      <c r="E24" s="522" t="s">
        <v>43</v>
      </c>
    </row>
    <row r="25" spans="2:5" ht="14.4">
      <c r="B25" s="224"/>
      <c r="D25" s="124" t="s">
        <v>58</v>
      </c>
      <c r="E25" s="522" t="s">
        <v>225</v>
      </c>
    </row>
    <row r="26" spans="2:5" ht="14.4">
      <c r="B26" s="224"/>
      <c r="D26" s="124" t="s">
        <v>55</v>
      </c>
      <c r="E26" s="522" t="s">
        <v>48</v>
      </c>
    </row>
    <row r="27" spans="2:5" ht="14.4">
      <c r="B27" s="224"/>
      <c r="D27" s="124" t="s">
        <v>229</v>
      </c>
      <c r="E27" s="522" t="s">
        <v>226</v>
      </c>
    </row>
    <row r="28" spans="2:5" ht="14.4">
      <c r="B28" s="224"/>
      <c r="D28" s="124" t="s">
        <v>232</v>
      </c>
      <c r="E28" s="522" t="s">
        <v>227</v>
      </c>
    </row>
    <row r="29" spans="2:5" ht="14.4">
      <c r="B29" s="224"/>
      <c r="D29" s="124" t="s">
        <v>234</v>
      </c>
      <c r="E29" s="522" t="s">
        <v>54</v>
      </c>
    </row>
    <row r="30" spans="2:5">
      <c r="B30" s="223"/>
      <c r="C30" s="221" t="s">
        <v>236</v>
      </c>
      <c r="E30" s="265" t="s">
        <v>237</v>
      </c>
    </row>
    <row r="31" spans="2:5" ht="14.4">
      <c r="B31" s="224"/>
      <c r="D31" s="124" t="s">
        <v>944</v>
      </c>
      <c r="E31" s="522" t="s">
        <v>59</v>
      </c>
    </row>
    <row r="32" spans="2:5" ht="14.4">
      <c r="B32" s="224"/>
      <c r="D32" s="124" t="s">
        <v>239</v>
      </c>
      <c r="E32" s="522" t="s">
        <v>56</v>
      </c>
    </row>
    <row r="33" spans="2:5" ht="14.4">
      <c r="B33" s="224"/>
      <c r="D33" s="124" t="s">
        <v>240</v>
      </c>
      <c r="E33" s="522" t="s">
        <v>228</v>
      </c>
    </row>
    <row r="34" spans="2:5" ht="14.4">
      <c r="B34" s="224"/>
      <c r="D34" s="124" t="s">
        <v>93</v>
      </c>
      <c r="E34" s="522" t="s">
        <v>66</v>
      </c>
    </row>
    <row r="35" spans="2:5" ht="14.4">
      <c r="B35" s="224"/>
      <c r="D35" s="124" t="s">
        <v>241</v>
      </c>
      <c r="E35" s="522" t="s">
        <v>66</v>
      </c>
    </row>
    <row r="36" spans="2:5" ht="14.4">
      <c r="B36" s="224"/>
      <c r="D36" s="124" t="s">
        <v>242</v>
      </c>
      <c r="E36" s="522" t="s">
        <v>231</v>
      </c>
    </row>
    <row r="37" spans="2:5">
      <c r="B37" s="223"/>
      <c r="C37" s="221" t="s">
        <v>243</v>
      </c>
      <c r="E37" s="265" t="s">
        <v>244</v>
      </c>
    </row>
    <row r="38" spans="2:5">
      <c r="B38" s="223"/>
      <c r="C38" s="221" t="s">
        <v>245</v>
      </c>
      <c r="E38" s="266" t="s">
        <v>246</v>
      </c>
    </row>
    <row r="39" spans="2:5">
      <c r="B39" s="223"/>
      <c r="C39" s="221" t="s">
        <v>247</v>
      </c>
      <c r="E39" s="266"/>
    </row>
    <row r="40" spans="2:5" ht="14.4">
      <c r="B40" s="223"/>
      <c r="D40" s="124" t="s">
        <v>248</v>
      </c>
      <c r="E40" s="523" t="s">
        <v>233</v>
      </c>
    </row>
    <row r="41" spans="2:5" ht="14.4">
      <c r="B41" s="224"/>
      <c r="D41" s="124" t="s">
        <v>249</v>
      </c>
      <c r="E41" s="523" t="s">
        <v>67</v>
      </c>
    </row>
    <row r="42" spans="2:5" ht="14.4">
      <c r="B42" s="224"/>
      <c r="D42" s="124" t="s">
        <v>250</v>
      </c>
      <c r="E42" s="523" t="s">
        <v>235</v>
      </c>
    </row>
    <row r="43" spans="2:5" ht="14.4">
      <c r="B43" s="225"/>
      <c r="C43" s="229"/>
      <c r="D43" s="229" t="s">
        <v>941</v>
      </c>
      <c r="E43" s="524" t="s">
        <v>238</v>
      </c>
    </row>
    <row r="44" spans="2:5" ht="21.3" customHeight="1">
      <c r="E44" s="267"/>
    </row>
  </sheetData>
  <customSheetViews>
    <customSheetView guid="{F8E9AB04-54F6-429E-BABF-AEAD6E7A56F0}" scale="90" showGridLines="0" hiddenRows="1" topLeftCell="A58">
      <selection activeCell="C8" sqref="C8"/>
      <pageMargins left="0" right="0" top="0" bottom="0" header="0" footer="0"/>
      <pageSetup orientation="portrait" verticalDpi="0" r:id="rId1"/>
    </customSheetView>
    <customSheetView guid="{1CF653B9-1D21-4A9C-AA17-F11F69E63EF0}" scale="90" showGridLines="0" hiddenRows="1" topLeftCell="A58">
      <selection activeCell="C8" sqref="C8"/>
      <pageMargins left="0" right="0" top="0" bottom="0" header="0" footer="0"/>
      <pageSetup orientation="portrait" verticalDpi="0" r:id="rId2"/>
    </customSheetView>
  </customSheetViews>
  <mergeCells count="1">
    <mergeCell ref="C11:D11"/>
  </mergeCells>
  <phoneticPr fontId="49" type="noConversion"/>
  <hyperlinks>
    <hyperlink ref="E16" location="'Nota 3'!A1" display="'Nota 3'!A1" xr:uid="{00000000-0004-0000-0100-000000000000}"/>
    <hyperlink ref="E17" location="'Nota 4'!A1" display="'Nota 4'!A1" xr:uid="{00000000-0004-0000-0100-000001000000}"/>
    <hyperlink ref="E18" location="'Nota 5'!A1" display="Nota 5" xr:uid="{00000000-0004-0000-0100-000002000000}"/>
    <hyperlink ref="E19" location="'Nota 6'!A1" display="Nota 6" xr:uid="{00000000-0004-0000-0100-000003000000}"/>
    <hyperlink ref="E21" location="'Nota 8'!A1" display="Nota 8" xr:uid="{00000000-0004-0000-0100-000005000000}"/>
    <hyperlink ref="E15" location="BG!A1" display="BG" xr:uid="{00000000-0004-0000-0100-00000B000000}"/>
    <hyperlink ref="E30" location="ER!A1" display="ER" xr:uid="{00000000-0004-0000-0100-00000C000000}"/>
    <hyperlink ref="E37" location="EVPN!A1" display="EVPN" xr:uid="{00000000-0004-0000-0100-00000D000000}"/>
    <hyperlink ref="E38" location="EFE!A1" display="EFE" xr:uid="{00000000-0004-0000-0100-00000E000000}"/>
    <hyperlink ref="E31" location="'Nota 17'!A1" display="Nota 17" xr:uid="{00000000-0004-0000-0100-00001F000000}"/>
    <hyperlink ref="E40" location="'Nota 22'!A1" display="Nota 22" xr:uid="{00000000-0004-0000-0100-00002D000000}"/>
    <hyperlink ref="E14" location="'Nota 2'!A1" display="Nota 2" xr:uid="{00000000-0004-0000-0100-00002F000000}"/>
    <hyperlink ref="E13" location="Nota1!A1" display="Nota 1" xr:uid="{00000000-0004-0000-0100-000030000000}"/>
    <hyperlink ref="E41" location="'Nota 23'!A1" display="Nota 23" xr:uid="{00000000-0004-0000-0100-000033000000}"/>
    <hyperlink ref="E22" location="'Nota 9'!A1" display="'Nota 9'!A1" xr:uid="{5824201A-E082-4A24-A320-9D2ED12FC620}"/>
    <hyperlink ref="E20" location="'Nota 7'!A1" display="Nota 7" xr:uid="{FBF1D52E-0B9F-4E0C-BE8F-53EC717F27FD}"/>
    <hyperlink ref="E23" location="'Nota 10'!A1" display="Nota 10" xr:uid="{9B973754-A97D-410D-95EF-190659C339EA}"/>
    <hyperlink ref="E24" location="'Nota 11'!A1" display="Nota 11" xr:uid="{1A476472-FF6D-4454-B467-BB13198D8B85}"/>
    <hyperlink ref="E25" location="'Nota 12'!A1" display="Nota 12" xr:uid="{C99D24C5-D549-42F5-8AAA-488F21090EC7}"/>
    <hyperlink ref="E26" location="'Nota 13'!A1" display="Nota 13" xr:uid="{7800F58F-DD8E-4AB0-AEB5-29F80AA5E58C}"/>
    <hyperlink ref="E27" location="'Nota 14'!A1" display="Nota 14" xr:uid="{B66F7BFC-A374-43BD-8E81-F493C457F6B8}"/>
    <hyperlink ref="E28" location="' Nota 15'!A1" display="Nota 15" xr:uid="{2BDDFBF6-8E4F-492E-89BD-10129624DF96}"/>
    <hyperlink ref="E29" location="'Nota 16'!A1" display="Nota 16" xr:uid="{88D5FDA8-748E-4660-A3D0-B3D34D17BCA9}"/>
    <hyperlink ref="E32" location="'Nota 18'!A1" display="Nota 18" xr:uid="{CD9D64C7-AAB0-476A-87CC-38DFA70303B1}"/>
    <hyperlink ref="E33" location="'Nota 19'!A1" display="Nota 19" xr:uid="{F5161985-46D4-413F-8975-092C25299086}"/>
    <hyperlink ref="E34" location="'Nota 20'!A1" display="Nota 20" xr:uid="{B3198EE8-87DE-45AC-9D30-F5CDAFA9A6CA}"/>
    <hyperlink ref="E35" location="'Nota 20'!A1" display="Nota 20" xr:uid="{CD21CF91-A13C-4659-9A76-A0C3960A9A8E}"/>
    <hyperlink ref="E36" location="'Nota 21'!A1" display="Nota 21" xr:uid="{BC700C4D-2004-4B9F-965E-1B8EFB13DAE1}"/>
    <hyperlink ref="E22" location="'Nota 9'!A1" display="Nota 9" xr:uid="{D8510558-0108-4196-A8A1-0B855AB84707}"/>
    <hyperlink ref="E42" location="'Nota 24'!A1" display="Nota 24" xr:uid="{F7B88AFB-956A-412C-8692-58CA922FFBEC}"/>
    <hyperlink ref="E43" location="'Nota 25'!A1" display="Nota 25" xr:uid="{8109F518-6A85-4F3E-A9C0-498CB5F4F34F}"/>
  </hyperlinks>
  <pageMargins left="0.70866141732283472" right="0" top="0.55118110236220474" bottom="0" header="0.31496062992125984" footer="0.31496062992125984"/>
  <pageSetup paperSize="9" scale="95"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92BCF-22C0-4AD6-8C5D-816F60C2DF57}">
  <sheetPr>
    <tabColor rgb="FF002060"/>
  </sheetPr>
  <dimension ref="B5:H94"/>
  <sheetViews>
    <sheetView showGridLines="0" zoomScale="94" zoomScaleNormal="90" workbookViewId="0"/>
  </sheetViews>
  <sheetFormatPr baseColWidth="10" defaultColWidth="8.6640625" defaultRowHeight="13.2"/>
  <cols>
    <col min="1" max="1" width="2.44140625" style="168" customWidth="1"/>
    <col min="2" max="2" width="37.77734375" style="168" customWidth="1"/>
    <col min="3" max="6" width="27" style="168" customWidth="1"/>
    <col min="7" max="7" width="20.44140625" style="168" customWidth="1"/>
    <col min="8" max="8" width="19.109375" style="168" customWidth="1"/>
    <col min="9" max="9" width="11" style="168" bestFit="1" customWidth="1"/>
    <col min="10" max="16384" width="8.6640625" style="168"/>
  </cols>
  <sheetData>
    <row r="5" spans="2:8">
      <c r="F5" s="242" t="s">
        <v>251</v>
      </c>
    </row>
    <row r="6" spans="2:8" ht="16.5" customHeight="1">
      <c r="B6" s="529" t="s">
        <v>207</v>
      </c>
      <c r="C6" s="529"/>
      <c r="D6" s="529"/>
      <c r="E6" s="529"/>
      <c r="F6" s="529"/>
      <c r="G6" s="158"/>
      <c r="H6" s="158"/>
    </row>
    <row r="7" spans="2:8" ht="13.2" customHeight="1">
      <c r="B7" s="535" t="s">
        <v>252</v>
      </c>
      <c r="C7" s="535"/>
      <c r="D7" s="535"/>
      <c r="E7" s="535"/>
      <c r="F7" s="535"/>
      <c r="G7" s="124"/>
      <c r="H7" s="124"/>
    </row>
    <row r="8" spans="2:8">
      <c r="B8" s="536" t="s">
        <v>253</v>
      </c>
      <c r="C8" s="536"/>
      <c r="D8" s="536"/>
      <c r="E8" s="536"/>
      <c r="F8" s="536"/>
      <c r="G8" s="124"/>
      <c r="H8" s="124"/>
    </row>
    <row r="9" spans="2:8">
      <c r="B9" s="293"/>
      <c r="C9" s="124"/>
      <c r="D9" s="124"/>
      <c r="E9" s="124"/>
      <c r="F9" s="124"/>
      <c r="G9" s="124"/>
      <c r="H9" s="124"/>
    </row>
    <row r="10" spans="2:8">
      <c r="B10" s="294" t="s">
        <v>254</v>
      </c>
      <c r="C10" s="124"/>
      <c r="D10" s="124"/>
      <c r="E10" s="124"/>
      <c r="F10" s="124"/>
      <c r="G10" s="124"/>
      <c r="H10" s="124"/>
    </row>
    <row r="11" spans="2:8">
      <c r="B11" s="293"/>
      <c r="C11" s="124"/>
      <c r="D11" s="124"/>
      <c r="E11" s="124"/>
      <c r="F11" s="124"/>
      <c r="G11" s="124"/>
      <c r="H11" s="124"/>
    </row>
    <row r="12" spans="2:8">
      <c r="B12" s="189" t="s">
        <v>255</v>
      </c>
      <c r="C12" s="251"/>
      <c r="D12" s="251"/>
      <c r="E12" s="124"/>
      <c r="F12" s="124"/>
      <c r="G12" s="124"/>
      <c r="H12" s="124"/>
    </row>
    <row r="13" spans="2:8">
      <c r="B13" s="251" t="s">
        <v>922</v>
      </c>
      <c r="C13" s="251"/>
      <c r="D13" s="251"/>
      <c r="E13" s="124"/>
      <c r="F13" s="124"/>
      <c r="G13" s="124"/>
      <c r="H13" s="124"/>
    </row>
    <row r="14" spans="2:8" ht="17.55" customHeight="1">
      <c r="B14" s="293"/>
      <c r="C14" s="124"/>
      <c r="D14" s="124"/>
      <c r="E14" s="124"/>
      <c r="F14" s="124"/>
      <c r="G14" s="124"/>
      <c r="H14" s="124"/>
    </row>
    <row r="15" spans="2:8">
      <c r="B15" s="294" t="s">
        <v>256</v>
      </c>
      <c r="C15" s="124"/>
      <c r="D15" s="124"/>
      <c r="E15" s="124"/>
      <c r="F15" s="124"/>
      <c r="G15" s="124"/>
      <c r="H15" s="124"/>
    </row>
    <row r="16" spans="2:8" ht="30.75" customHeight="1">
      <c r="B16" s="251" t="s">
        <v>257</v>
      </c>
      <c r="C16" s="251" t="s">
        <v>258</v>
      </c>
      <c r="D16" s="251"/>
      <c r="E16" s="124"/>
      <c r="F16" s="124"/>
      <c r="G16" s="124"/>
      <c r="H16" s="124"/>
    </row>
    <row r="17" spans="2:8" ht="30.75" customHeight="1">
      <c r="B17" s="295" t="s">
        <v>259</v>
      </c>
      <c r="C17" s="251" t="s">
        <v>260</v>
      </c>
      <c r="D17" s="251"/>
      <c r="E17" s="124"/>
      <c r="F17" s="124"/>
      <c r="G17" s="124"/>
      <c r="H17" s="124"/>
    </row>
    <row r="18" spans="2:8" ht="30.75" customHeight="1">
      <c r="B18" s="295" t="s">
        <v>261</v>
      </c>
      <c r="C18" s="251" t="s">
        <v>262</v>
      </c>
      <c r="D18" s="251"/>
      <c r="E18" s="124"/>
      <c r="F18" s="124"/>
      <c r="G18" s="124"/>
      <c r="H18" s="124"/>
    </row>
    <row r="19" spans="2:8" ht="16.95" customHeight="1"/>
    <row r="20" spans="2:8" ht="16.95" customHeight="1">
      <c r="B20" s="294" t="s">
        <v>263</v>
      </c>
    </row>
    <row r="21" spans="2:8" ht="16.95" customHeight="1">
      <c r="B21" s="255" t="s">
        <v>923</v>
      </c>
    </row>
    <row r="22" spans="2:8" ht="16.95" customHeight="1">
      <c r="B22" s="294"/>
    </row>
    <row r="23" spans="2:8" ht="16.95" customHeight="1">
      <c r="B23" s="294" t="s">
        <v>264</v>
      </c>
    </row>
    <row r="24" spans="2:8" ht="16.95" customHeight="1">
      <c r="B24" s="255" t="s">
        <v>265</v>
      </c>
    </row>
    <row r="25" spans="2:8" ht="16.95" customHeight="1">
      <c r="B25" s="255"/>
    </row>
    <row r="26" spans="2:8" ht="16.95" customHeight="1">
      <c r="B26" s="294" t="s">
        <v>266</v>
      </c>
    </row>
    <row r="27" spans="2:8" ht="16.95" customHeight="1">
      <c r="B27" s="255" t="s">
        <v>267</v>
      </c>
    </row>
    <row r="28" spans="2:8" ht="16.95" customHeight="1">
      <c r="B28" s="255"/>
    </row>
    <row r="29" spans="2:8" ht="16.95" customHeight="1">
      <c r="B29" s="294" t="s">
        <v>268</v>
      </c>
    </row>
    <row r="30" spans="2:8" ht="16.95" customHeight="1">
      <c r="B30" s="350" t="s">
        <v>269</v>
      </c>
      <c r="D30" s="144"/>
    </row>
    <row r="31" spans="2:8" ht="16.95" customHeight="1">
      <c r="B31" s="294"/>
      <c r="D31" s="144"/>
    </row>
    <row r="32" spans="2:8" ht="16.95" customHeight="1">
      <c r="B32" s="294" t="s">
        <v>270</v>
      </c>
    </row>
    <row r="33" spans="2:3" ht="16.95" customHeight="1">
      <c r="B33" s="255" t="s">
        <v>986</v>
      </c>
    </row>
    <row r="34" spans="2:3" ht="16.95" customHeight="1">
      <c r="B34" s="255"/>
    </row>
    <row r="35" spans="2:3" ht="16.95" customHeight="1">
      <c r="B35" s="294" t="s">
        <v>271</v>
      </c>
    </row>
    <row r="36" spans="2:3" ht="16.95" customHeight="1">
      <c r="B36" s="255" t="s">
        <v>267</v>
      </c>
    </row>
    <row r="37" spans="2:3" ht="16.95" customHeight="1">
      <c r="B37" s="255"/>
    </row>
    <row r="38" spans="2:3" ht="16.95" customHeight="1">
      <c r="B38" s="294" t="s">
        <v>272</v>
      </c>
    </row>
    <row r="39" spans="2:3">
      <c r="B39" s="150" t="s">
        <v>273</v>
      </c>
    </row>
    <row r="40" spans="2:3" ht="16.95" customHeight="1">
      <c r="B40" s="294"/>
    </row>
    <row r="41" spans="2:3" ht="16.95" customHeight="1">
      <c r="B41" s="294" t="s">
        <v>274</v>
      </c>
    </row>
    <row r="42" spans="2:3" ht="16.95" customHeight="1">
      <c r="B42" s="255" t="s">
        <v>267</v>
      </c>
    </row>
    <row r="43" spans="2:3" ht="16.95" customHeight="1"/>
    <row r="44" spans="2:3">
      <c r="B44" s="296" t="s">
        <v>275</v>
      </c>
    </row>
    <row r="46" spans="2:3">
      <c r="B46" s="147" t="s">
        <v>276</v>
      </c>
      <c r="C46" s="146" t="s">
        <v>277</v>
      </c>
    </row>
    <row r="47" spans="2:3">
      <c r="B47" s="537" t="s">
        <v>278</v>
      </c>
      <c r="C47" s="297" t="s">
        <v>279</v>
      </c>
    </row>
    <row r="48" spans="2:3">
      <c r="B48" s="538"/>
      <c r="C48" s="298" t="s">
        <v>280</v>
      </c>
    </row>
    <row r="49" spans="2:8" ht="16.2" customHeight="1">
      <c r="B49" s="539" t="s">
        <v>281</v>
      </c>
      <c r="C49" s="540"/>
    </row>
    <row r="50" spans="2:8">
      <c r="B50" s="299" t="s">
        <v>282</v>
      </c>
      <c r="C50" s="301" t="s">
        <v>283</v>
      </c>
    </row>
    <row r="51" spans="2:8">
      <c r="B51" s="300" t="s">
        <v>284</v>
      </c>
      <c r="C51" s="301" t="s">
        <v>285</v>
      </c>
    </row>
    <row r="52" spans="2:8">
      <c r="B52" s="300" t="s">
        <v>286</v>
      </c>
      <c r="C52" s="301" t="s">
        <v>279</v>
      </c>
    </row>
    <row r="53" spans="2:8">
      <c r="B53" s="300" t="s">
        <v>286</v>
      </c>
      <c r="C53" s="301" t="s">
        <v>280</v>
      </c>
    </row>
    <row r="54" spans="2:8">
      <c r="B54" s="351" t="s">
        <v>287</v>
      </c>
      <c r="C54" s="526" t="s">
        <v>939</v>
      </c>
    </row>
    <row r="56" spans="2:8">
      <c r="B56" s="293" t="s">
        <v>288</v>
      </c>
    </row>
    <row r="58" spans="2:8" ht="26.25" customHeight="1">
      <c r="B58" s="530" t="s">
        <v>289</v>
      </c>
      <c r="C58" s="530"/>
      <c r="D58" s="530"/>
      <c r="E58" s="530"/>
      <c r="F58" s="530"/>
      <c r="G58" s="530"/>
      <c r="H58" s="530"/>
    </row>
    <row r="59" spans="2:8">
      <c r="B59" s="532" t="s">
        <v>290</v>
      </c>
      <c r="C59" s="533"/>
      <c r="D59" s="533"/>
      <c r="E59" s="533"/>
      <c r="F59" s="534"/>
    </row>
    <row r="60" spans="2:8">
      <c r="B60" s="302" t="s">
        <v>291</v>
      </c>
      <c r="C60" s="303" t="s">
        <v>292</v>
      </c>
      <c r="D60" s="303" t="s">
        <v>65</v>
      </c>
      <c r="E60" s="303" t="s">
        <v>293</v>
      </c>
      <c r="F60" s="304" t="s">
        <v>294</v>
      </c>
    </row>
    <row r="61" spans="2:8">
      <c r="B61" s="79">
        <v>68000000000</v>
      </c>
      <c r="C61" s="80">
        <v>16000000000</v>
      </c>
      <c r="D61" s="79">
        <v>68000000000</v>
      </c>
      <c r="E61" s="81">
        <v>16000000000</v>
      </c>
      <c r="F61" s="81">
        <v>100000</v>
      </c>
      <c r="G61" s="145"/>
    </row>
    <row r="62" spans="2:8">
      <c r="B62" s="305"/>
      <c r="C62" s="82"/>
      <c r="D62" s="82"/>
      <c r="E62" s="149"/>
      <c r="F62" s="149"/>
    </row>
    <row r="65" spans="2:8">
      <c r="B65" s="168" t="s">
        <v>295</v>
      </c>
    </row>
    <row r="66" spans="2:8" ht="28.2" customHeight="1">
      <c r="B66" s="306" t="s">
        <v>296</v>
      </c>
      <c r="C66" s="306" t="s">
        <v>297</v>
      </c>
      <c r="D66" s="306" t="s">
        <v>298</v>
      </c>
      <c r="E66" s="306" t="s">
        <v>299</v>
      </c>
      <c r="F66" s="306" t="s">
        <v>300</v>
      </c>
      <c r="G66" s="306" t="s">
        <v>301</v>
      </c>
      <c r="H66" s="306" t="s">
        <v>302</v>
      </c>
    </row>
    <row r="67" spans="2:8">
      <c r="B67" s="307">
        <v>1</v>
      </c>
      <c r="C67" s="308" t="s">
        <v>303</v>
      </c>
      <c r="D67" s="309">
        <v>40000</v>
      </c>
      <c r="E67" s="310" t="s">
        <v>304</v>
      </c>
      <c r="F67" s="309">
        <v>40000</v>
      </c>
      <c r="G67" s="83">
        <v>4000000000</v>
      </c>
      <c r="H67" s="311">
        <v>0.25</v>
      </c>
    </row>
    <row r="68" spans="2:8">
      <c r="B68" s="307">
        <v>2</v>
      </c>
      <c r="C68" s="308" t="s">
        <v>305</v>
      </c>
      <c r="D68" s="309">
        <v>40000</v>
      </c>
      <c r="E68" s="310" t="s">
        <v>304</v>
      </c>
      <c r="F68" s="309">
        <v>40000</v>
      </c>
      <c r="G68" s="83">
        <v>4000000000</v>
      </c>
      <c r="H68" s="311">
        <v>0.25</v>
      </c>
    </row>
    <row r="69" spans="2:8">
      <c r="B69" s="307">
        <v>3</v>
      </c>
      <c r="C69" s="308" t="s">
        <v>306</v>
      </c>
      <c r="D69" s="309">
        <v>40000</v>
      </c>
      <c r="E69" s="310" t="s">
        <v>304</v>
      </c>
      <c r="F69" s="309">
        <v>40000</v>
      </c>
      <c r="G69" s="83">
        <v>4000000000</v>
      </c>
      <c r="H69" s="311">
        <v>0.25</v>
      </c>
    </row>
    <row r="70" spans="2:8">
      <c r="B70" s="307">
        <v>4</v>
      </c>
      <c r="C70" s="308" t="s">
        <v>307</v>
      </c>
      <c r="D70" s="309">
        <v>40000</v>
      </c>
      <c r="E70" s="310" t="s">
        <v>304</v>
      </c>
      <c r="F70" s="309">
        <v>40000</v>
      </c>
      <c r="G70" s="83">
        <v>4000000000</v>
      </c>
      <c r="H70" s="311">
        <v>0.25</v>
      </c>
    </row>
    <row r="73" spans="2:8">
      <c r="B73" s="312" t="s">
        <v>308</v>
      </c>
    </row>
    <row r="75" spans="2:8">
      <c r="B75" s="312" t="s">
        <v>309</v>
      </c>
    </row>
    <row r="76" spans="2:8">
      <c r="B76" s="312" t="s">
        <v>310</v>
      </c>
    </row>
    <row r="77" spans="2:8">
      <c r="B77" s="312"/>
    </row>
    <row r="78" spans="2:8">
      <c r="B78" s="312"/>
    </row>
    <row r="79" spans="2:8">
      <c r="B79" s="312"/>
    </row>
    <row r="80" spans="2:8">
      <c r="B80" s="312"/>
    </row>
    <row r="81" spans="2:7">
      <c r="B81" s="312"/>
    </row>
    <row r="82" spans="2:7">
      <c r="B82" s="312"/>
    </row>
    <row r="83" spans="2:7" ht="15" customHeight="1"/>
    <row r="84" spans="2:7" s="340" customFormat="1">
      <c r="B84" s="133" t="s">
        <v>279</v>
      </c>
      <c r="D84" s="133" t="s">
        <v>311</v>
      </c>
      <c r="G84" s="133" t="s">
        <v>312</v>
      </c>
    </row>
    <row r="85" spans="2:7" s="340" customFormat="1" ht="15" customHeight="1">
      <c r="B85" s="133" t="s">
        <v>313</v>
      </c>
      <c r="D85" s="133" t="s">
        <v>282</v>
      </c>
      <c r="G85" s="133" t="s">
        <v>314</v>
      </c>
    </row>
    <row r="92" spans="2:7">
      <c r="C92" s="340" t="s">
        <v>939</v>
      </c>
      <c r="E92" s="485" t="s">
        <v>1039</v>
      </c>
    </row>
    <row r="93" spans="2:7">
      <c r="C93" s="485" t="s">
        <v>1038</v>
      </c>
      <c r="D93" s="485"/>
      <c r="E93" s="485" t="s">
        <v>1040</v>
      </c>
    </row>
    <row r="94" spans="2:7">
      <c r="C94" s="531"/>
      <c r="D94" s="531"/>
      <c r="E94" s="531"/>
    </row>
  </sheetData>
  <mergeCells count="8">
    <mergeCell ref="B6:F6"/>
    <mergeCell ref="B58:H58"/>
    <mergeCell ref="C94:E94"/>
    <mergeCell ref="B59:F59"/>
    <mergeCell ref="B7:F7"/>
    <mergeCell ref="B8:F8"/>
    <mergeCell ref="B47:B48"/>
    <mergeCell ref="B49:C49"/>
  </mergeCells>
  <hyperlinks>
    <hyperlink ref="F5" location="Indice!A1" display="Índice" xr:uid="{CA224492-D678-4A6C-B5B0-5A429B51311A}"/>
    <hyperlink ref="B39" r:id="rId1" xr:uid="{9D010247-A90F-4ACE-8BAE-31263F3BD571}"/>
  </hyperlinks>
  <pageMargins left="0.7" right="0.7" top="0.75" bottom="0.75" header="0.3" footer="0.3"/>
  <pageSetup paperSize="9" orientation="portrait" verticalDpi="0"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rgb="FF002060"/>
  </sheetPr>
  <dimension ref="A1:M67"/>
  <sheetViews>
    <sheetView showGridLines="0" tabSelected="1" zoomScale="92" zoomScaleNormal="70" workbookViewId="0">
      <pane ySplit="11" topLeftCell="A52" activePane="bottomLeft" state="frozen"/>
      <selection activeCell="E31" sqref="E31"/>
      <selection pane="bottomLeft" activeCell="F78" sqref="F78"/>
    </sheetView>
  </sheetViews>
  <sheetFormatPr baseColWidth="10" defaultColWidth="11.33203125" defaultRowHeight="13.2"/>
  <cols>
    <col min="1" max="1" width="2.109375" style="124" customWidth="1"/>
    <col min="2" max="2" width="2" style="124" customWidth="1"/>
    <col min="3" max="3" width="2.33203125" style="124" customWidth="1"/>
    <col min="4" max="4" width="51.77734375" style="124" customWidth="1"/>
    <col min="5" max="5" width="14.44140625" style="191" customWidth="1"/>
    <col min="6" max="6" width="26.44140625" style="124" customWidth="1"/>
    <col min="7" max="7" width="24.44140625" style="124" customWidth="1"/>
    <col min="8" max="8" width="15.33203125" style="130" customWidth="1"/>
    <col min="9" max="9" width="15.6640625" style="130" bestFit="1" customWidth="1"/>
    <col min="10" max="10" width="18.44140625" style="130" customWidth="1"/>
    <col min="11" max="11" width="17.77734375" style="130" customWidth="1"/>
    <col min="12" max="12" width="11.33203125" style="130"/>
    <col min="13" max="16384" width="11.33203125" style="124"/>
  </cols>
  <sheetData>
    <row r="1" spans="1:12">
      <c r="E1" s="231" t="s">
        <v>315</v>
      </c>
    </row>
    <row r="5" spans="1:12">
      <c r="F5" s="202"/>
    </row>
    <row r="7" spans="1:12">
      <c r="A7" s="556" t="s">
        <v>316</v>
      </c>
      <c r="B7" s="556"/>
      <c r="C7" s="556"/>
      <c r="D7" s="556"/>
      <c r="E7" s="556"/>
      <c r="F7" s="556"/>
      <c r="G7" s="556"/>
    </row>
    <row r="8" spans="1:12" ht="15" customHeight="1">
      <c r="A8" s="556" t="s">
        <v>317</v>
      </c>
      <c r="B8" s="556"/>
      <c r="C8" s="556"/>
      <c r="D8" s="556"/>
      <c r="E8" s="556"/>
      <c r="F8" s="556"/>
      <c r="G8" s="556"/>
    </row>
    <row r="9" spans="1:12">
      <c r="A9" s="557" t="s">
        <v>318</v>
      </c>
      <c r="B9" s="557"/>
      <c r="C9" s="557"/>
      <c r="D9" s="557"/>
      <c r="E9" s="557"/>
      <c r="F9" s="557"/>
      <c r="G9" s="557"/>
    </row>
    <row r="11" spans="1:12" s="251" customFormat="1" ht="16.95" customHeight="1">
      <c r="A11" s="139"/>
      <c r="B11" s="138"/>
      <c r="C11" s="137"/>
      <c r="D11" s="137"/>
      <c r="E11" s="84" t="s">
        <v>319</v>
      </c>
      <c r="F11" s="85">
        <v>45291</v>
      </c>
      <c r="G11" s="86">
        <v>44926</v>
      </c>
      <c r="H11" s="270"/>
      <c r="I11" s="270"/>
      <c r="J11" s="270"/>
      <c r="K11" s="270"/>
      <c r="L11" s="270"/>
    </row>
    <row r="12" spans="1:12">
      <c r="A12" s="224"/>
      <c r="B12" s="547" t="s">
        <v>320</v>
      </c>
      <c r="C12" s="548"/>
      <c r="D12" s="549"/>
      <c r="E12" s="313"/>
      <c r="F12" s="314"/>
      <c r="G12" s="315"/>
    </row>
    <row r="13" spans="1:12">
      <c r="A13" s="224"/>
      <c r="B13" s="279" t="s">
        <v>321</v>
      </c>
      <c r="E13" s="281"/>
      <c r="F13" s="224"/>
      <c r="G13" s="478"/>
    </row>
    <row r="14" spans="1:12">
      <c r="A14" s="224"/>
      <c r="B14" s="224"/>
      <c r="C14" s="545" t="s">
        <v>0</v>
      </c>
      <c r="D14" s="546"/>
      <c r="E14" s="450">
        <v>3</v>
      </c>
      <c r="F14" s="69">
        <v>489738476</v>
      </c>
      <c r="G14" s="67">
        <v>896934897</v>
      </c>
    </row>
    <row r="15" spans="1:12">
      <c r="A15" s="224"/>
      <c r="B15" s="224"/>
      <c r="C15" s="545" t="s">
        <v>10</v>
      </c>
      <c r="D15" s="546"/>
      <c r="E15" s="451">
        <v>4</v>
      </c>
      <c r="F15" s="69">
        <v>2420871679</v>
      </c>
      <c r="G15" s="67">
        <v>13834489966</v>
      </c>
    </row>
    <row r="16" spans="1:12">
      <c r="A16" s="224"/>
      <c r="B16" s="224"/>
      <c r="C16" s="545" t="s">
        <v>219</v>
      </c>
      <c r="D16" s="546"/>
      <c r="E16" s="450">
        <v>5</v>
      </c>
      <c r="F16" s="69">
        <v>14527180</v>
      </c>
      <c r="G16" s="67">
        <v>0</v>
      </c>
    </row>
    <row r="17" spans="1:11">
      <c r="A17" s="280"/>
      <c r="B17" s="224"/>
      <c r="C17" s="545" t="s">
        <v>3</v>
      </c>
      <c r="D17" s="546"/>
      <c r="E17" s="450">
        <v>6</v>
      </c>
      <c r="F17" s="69">
        <v>1369362859</v>
      </c>
      <c r="G17" s="67">
        <v>152669249</v>
      </c>
    </row>
    <row r="18" spans="1:11">
      <c r="A18" s="224"/>
      <c r="B18" s="224"/>
      <c r="C18" s="6" t="s">
        <v>322</v>
      </c>
      <c r="E18" s="450"/>
      <c r="F18" s="68">
        <v>4294500194</v>
      </c>
      <c r="G18" s="71">
        <v>14884094112</v>
      </c>
      <c r="H18" s="332"/>
    </row>
    <row r="19" spans="1:11">
      <c r="A19" s="224"/>
      <c r="B19" s="279" t="s">
        <v>323</v>
      </c>
      <c r="E19" s="452"/>
      <c r="F19" s="224"/>
      <c r="G19" s="70"/>
      <c r="J19" s="332"/>
    </row>
    <row r="20" spans="1:11">
      <c r="A20" s="224"/>
      <c r="B20" s="224"/>
      <c r="C20" s="545" t="s">
        <v>324</v>
      </c>
      <c r="D20" s="546"/>
      <c r="E20" s="450">
        <v>6</v>
      </c>
      <c r="F20" s="69">
        <v>20876663</v>
      </c>
      <c r="G20" s="70">
        <v>0</v>
      </c>
    </row>
    <row r="21" spans="1:11">
      <c r="A21" s="224"/>
      <c r="B21" s="224"/>
      <c r="C21" s="545" t="s">
        <v>985</v>
      </c>
      <c r="D21" s="546"/>
      <c r="E21" s="451">
        <v>7</v>
      </c>
      <c r="F21" s="69">
        <v>3766996704</v>
      </c>
      <c r="G21" s="67">
        <v>761467567</v>
      </c>
    </row>
    <row r="22" spans="1:11">
      <c r="A22" s="224"/>
      <c r="B22" s="224"/>
      <c r="C22" s="545" t="s">
        <v>38</v>
      </c>
      <c r="D22" s="546"/>
      <c r="E22" s="451">
        <v>8</v>
      </c>
      <c r="F22" s="69">
        <v>1339699369</v>
      </c>
      <c r="G22" s="70">
        <v>162555806</v>
      </c>
    </row>
    <row r="23" spans="1:11">
      <c r="A23" s="224"/>
      <c r="B23" s="224"/>
      <c r="C23" s="545" t="s">
        <v>42</v>
      </c>
      <c r="D23" s="546"/>
      <c r="E23" s="451">
        <v>9</v>
      </c>
      <c r="F23" s="69">
        <v>985023544</v>
      </c>
      <c r="G23" s="70">
        <v>481809520</v>
      </c>
    </row>
    <row r="24" spans="1:11">
      <c r="A24" s="224"/>
      <c r="B24" s="224"/>
      <c r="C24" s="545" t="s">
        <v>10</v>
      </c>
      <c r="D24" s="546"/>
      <c r="E24" s="451">
        <v>4</v>
      </c>
      <c r="F24" s="69">
        <v>5851527126</v>
      </c>
      <c r="G24" s="70">
        <v>0</v>
      </c>
    </row>
    <row r="25" spans="1:11">
      <c r="A25" s="224"/>
      <c r="B25" s="224"/>
      <c r="C25" s="543" t="s">
        <v>325</v>
      </c>
      <c r="D25" s="544"/>
      <c r="E25" s="281"/>
      <c r="F25" s="68">
        <v>11964123406</v>
      </c>
      <c r="G25" s="71">
        <v>1405832893</v>
      </c>
    </row>
    <row r="26" spans="1:11">
      <c r="A26" s="224"/>
      <c r="B26" s="553" t="s">
        <v>326</v>
      </c>
      <c r="C26" s="554"/>
      <c r="D26" s="555"/>
      <c r="E26" s="284"/>
      <c r="F26" s="72">
        <v>16258623600</v>
      </c>
      <c r="G26" s="73">
        <v>16289927005</v>
      </c>
      <c r="H26" s="462"/>
    </row>
    <row r="27" spans="1:11" ht="16.8">
      <c r="A27" s="224"/>
      <c r="B27" s="547" t="s">
        <v>327</v>
      </c>
      <c r="C27" s="548"/>
      <c r="D27" s="549"/>
      <c r="E27" s="316"/>
      <c r="F27" s="87"/>
      <c r="G27" s="88"/>
      <c r="K27" s="332"/>
    </row>
    <row r="28" spans="1:11">
      <c r="A28" s="224"/>
      <c r="B28" s="479" t="s">
        <v>328</v>
      </c>
      <c r="C28" s="480"/>
      <c r="D28" s="480"/>
      <c r="E28" s="481"/>
      <c r="F28" s="482">
        <v>-1</v>
      </c>
      <c r="G28" s="478"/>
    </row>
    <row r="29" spans="1:11" ht="14.4">
      <c r="A29" s="224"/>
      <c r="B29" s="224"/>
      <c r="C29" s="545" t="s">
        <v>47</v>
      </c>
      <c r="D29" s="546"/>
      <c r="E29" s="491">
        <v>10</v>
      </c>
      <c r="F29" s="69">
        <v>13081007</v>
      </c>
      <c r="G29" s="67">
        <v>179994040</v>
      </c>
    </row>
    <row r="30" spans="1:11" ht="14.4">
      <c r="A30" s="224"/>
      <c r="B30" s="224"/>
      <c r="C30" s="545" t="s">
        <v>53</v>
      </c>
      <c r="D30" s="546"/>
      <c r="E30" s="491">
        <v>11</v>
      </c>
      <c r="F30" s="69">
        <v>43554000</v>
      </c>
      <c r="G30" s="67">
        <v>11871099</v>
      </c>
    </row>
    <row r="31" spans="1:11" ht="14.4">
      <c r="A31" s="224"/>
      <c r="B31" s="224"/>
      <c r="C31" s="545" t="s">
        <v>58</v>
      </c>
      <c r="D31" s="546"/>
      <c r="E31" s="491">
        <v>12</v>
      </c>
      <c r="F31" s="69">
        <v>20519730</v>
      </c>
      <c r="G31" s="67">
        <v>8591911</v>
      </c>
      <c r="H31" s="94"/>
    </row>
    <row r="32" spans="1:11" ht="14.4">
      <c r="A32" s="224"/>
      <c r="B32" s="224"/>
      <c r="C32" s="545" t="s">
        <v>55</v>
      </c>
      <c r="D32" s="546"/>
      <c r="E32" s="491">
        <v>13</v>
      </c>
      <c r="F32" s="69">
        <v>0</v>
      </c>
      <c r="G32" s="67">
        <v>26151334</v>
      </c>
    </row>
    <row r="33" spans="1:13" ht="13.8" customHeight="1">
      <c r="A33" s="224"/>
      <c r="B33" s="224"/>
      <c r="C33" s="6" t="s">
        <v>329</v>
      </c>
      <c r="E33" s="281"/>
      <c r="F33" s="68">
        <v>77154736</v>
      </c>
      <c r="G33" s="71">
        <v>226608384</v>
      </c>
      <c r="K33" s="332"/>
      <c r="M33" s="203"/>
    </row>
    <row r="34" spans="1:13" ht="6" customHeight="1">
      <c r="A34" s="224"/>
      <c r="B34" s="224"/>
      <c r="D34" s="203"/>
      <c r="E34" s="282"/>
      <c r="F34" s="280"/>
      <c r="G34" s="70"/>
    </row>
    <row r="35" spans="1:13">
      <c r="A35" s="224"/>
      <c r="B35" s="550" t="s">
        <v>330</v>
      </c>
      <c r="C35" s="551"/>
      <c r="D35" s="552"/>
      <c r="E35" s="285"/>
      <c r="F35" s="72">
        <v>77154736</v>
      </c>
      <c r="G35" s="73">
        <v>226608384</v>
      </c>
      <c r="H35" s="58"/>
      <c r="I35" s="4"/>
      <c r="J35" s="4"/>
      <c r="K35" s="332"/>
      <c r="L35" s="332"/>
    </row>
    <row r="36" spans="1:13">
      <c r="A36" s="224"/>
      <c r="B36" s="547" t="s">
        <v>331</v>
      </c>
      <c r="C36" s="548"/>
      <c r="D36" s="549"/>
      <c r="E36" s="316"/>
      <c r="F36" s="317"/>
      <c r="G36" s="318"/>
    </row>
    <row r="37" spans="1:13" ht="14.4">
      <c r="A37" s="224"/>
      <c r="B37" s="222"/>
      <c r="C37" s="563" t="s">
        <v>229</v>
      </c>
      <c r="D37" s="564"/>
      <c r="E37" s="492">
        <v>14</v>
      </c>
      <c r="F37" s="483">
        <v>16000000000</v>
      </c>
      <c r="G37" s="484">
        <v>16000000000</v>
      </c>
    </row>
    <row r="38" spans="1:13" ht="14.4">
      <c r="A38" s="224"/>
      <c r="B38" s="224"/>
      <c r="C38" s="124" t="s">
        <v>942</v>
      </c>
      <c r="E38" s="491">
        <v>14</v>
      </c>
      <c r="F38" s="69">
        <v>2000000000</v>
      </c>
      <c r="G38" s="67">
        <v>0</v>
      </c>
    </row>
    <row r="39" spans="1:13" ht="14.4">
      <c r="A39" s="280"/>
      <c r="B39" s="224"/>
      <c r="C39" s="545" t="s">
        <v>232</v>
      </c>
      <c r="D39" s="546"/>
      <c r="E39" s="493">
        <v>15</v>
      </c>
      <c r="F39" s="69">
        <v>9632989</v>
      </c>
      <c r="G39" s="67">
        <v>0</v>
      </c>
    </row>
    <row r="40" spans="1:13" ht="14.4">
      <c r="A40" s="224"/>
      <c r="B40" s="224"/>
      <c r="C40" s="545" t="s">
        <v>234</v>
      </c>
      <c r="D40" s="546"/>
      <c r="E40" s="491">
        <v>16</v>
      </c>
      <c r="F40" s="69">
        <v>-1828164125</v>
      </c>
      <c r="G40" s="67">
        <v>63318621</v>
      </c>
    </row>
    <row r="41" spans="1:13">
      <c r="A41" s="224"/>
      <c r="B41" s="224"/>
      <c r="C41" s="541" t="s">
        <v>332</v>
      </c>
      <c r="D41" s="542"/>
      <c r="E41" s="281"/>
      <c r="F41" s="69">
        <v>16181468864</v>
      </c>
      <c r="G41" s="67">
        <v>16063318621</v>
      </c>
    </row>
    <row r="42" spans="1:13">
      <c r="A42" s="224"/>
      <c r="B42" s="558" t="s">
        <v>333</v>
      </c>
      <c r="C42" s="559"/>
      <c r="D42" s="560"/>
      <c r="E42" s="286"/>
      <c r="F42" s="68">
        <v>16181468864</v>
      </c>
      <c r="G42" s="71">
        <v>16063318621</v>
      </c>
      <c r="H42" s="58"/>
      <c r="J42" s="332"/>
      <c r="K42" s="332"/>
    </row>
    <row r="43" spans="1:13">
      <c r="A43" s="224"/>
      <c r="B43" s="558" t="s">
        <v>334</v>
      </c>
      <c r="C43" s="559"/>
      <c r="D43" s="560"/>
      <c r="E43" s="286"/>
      <c r="F43" s="68">
        <v>16258623600</v>
      </c>
      <c r="G43" s="71">
        <v>16289927005</v>
      </c>
      <c r="H43" s="58"/>
      <c r="J43" s="332"/>
      <c r="K43" s="332"/>
    </row>
    <row r="44" spans="1:13">
      <c r="A44" s="225"/>
      <c r="B44" s="550" t="s">
        <v>943</v>
      </c>
      <c r="C44" s="551"/>
      <c r="D44" s="552"/>
      <c r="E44" s="284"/>
      <c r="F44" s="72">
        <v>0</v>
      </c>
      <c r="G44" s="73">
        <v>0</v>
      </c>
    </row>
    <row r="45" spans="1:13">
      <c r="E45" s="217"/>
      <c r="F45" s="204"/>
      <c r="G45" s="204"/>
    </row>
    <row r="46" spans="1:13">
      <c r="B46" s="124" t="s">
        <v>335</v>
      </c>
      <c r="E46" s="217"/>
      <c r="F46" s="275"/>
      <c r="G46" s="275"/>
    </row>
    <row r="47" spans="1:13" s="130" customFormat="1">
      <c r="B47" s="6"/>
      <c r="E47" s="140"/>
      <c r="F47" s="52"/>
      <c r="G47" s="52"/>
    </row>
    <row r="48" spans="1:13" s="251" customFormat="1" ht="16.95" customHeight="1">
      <c r="A48" s="139"/>
      <c r="B48" s="138"/>
      <c r="C48" s="137"/>
      <c r="D48" s="137" t="s">
        <v>558</v>
      </c>
      <c r="E48" s="84" t="s">
        <v>319</v>
      </c>
      <c r="F48" s="85">
        <v>45291</v>
      </c>
      <c r="G48" s="86">
        <v>44926</v>
      </c>
      <c r="H48" s="270"/>
      <c r="I48" s="270"/>
      <c r="J48" s="270"/>
      <c r="K48" s="270"/>
      <c r="L48" s="270"/>
    </row>
    <row r="49" spans="1:12">
      <c r="A49" s="225"/>
      <c r="B49" s="225"/>
      <c r="C49" s="486" t="s">
        <v>916</v>
      </c>
      <c r="D49" s="487" t="s">
        <v>916</v>
      </c>
      <c r="E49" s="177">
        <v>25</v>
      </c>
      <c r="F49" s="110">
        <v>808921742008.99988</v>
      </c>
      <c r="G49" s="107">
        <v>0</v>
      </c>
    </row>
    <row r="50" spans="1:12" s="251" customFormat="1" ht="16.95" customHeight="1">
      <c r="A50" s="139"/>
      <c r="B50" s="138"/>
      <c r="C50" s="137"/>
      <c r="D50" s="137" t="s">
        <v>559</v>
      </c>
      <c r="E50" s="84" t="s">
        <v>319</v>
      </c>
      <c r="F50" s="85">
        <v>45291</v>
      </c>
      <c r="G50" s="86">
        <v>44926</v>
      </c>
      <c r="H50" s="270"/>
      <c r="I50" s="270"/>
      <c r="J50" s="270"/>
      <c r="K50" s="270"/>
      <c r="L50" s="270"/>
    </row>
    <row r="51" spans="1:12">
      <c r="A51" s="225"/>
      <c r="B51" s="225"/>
      <c r="C51" s="486" t="s">
        <v>920</v>
      </c>
      <c r="D51" s="487" t="s">
        <v>916</v>
      </c>
      <c r="E51" s="177">
        <v>25</v>
      </c>
      <c r="F51" s="110">
        <v>808921742008.99988</v>
      </c>
      <c r="G51" s="107">
        <v>0</v>
      </c>
    </row>
    <row r="59" spans="1:12" s="195" customFormat="1">
      <c r="D59" s="133" t="s">
        <v>279</v>
      </c>
      <c r="E59" s="562" t="s">
        <v>311</v>
      </c>
      <c r="F59" s="562"/>
      <c r="G59" s="133" t="s">
        <v>312</v>
      </c>
      <c r="I59" s="6"/>
      <c r="J59" s="6"/>
      <c r="K59" s="6"/>
      <c r="L59" s="6"/>
    </row>
    <row r="60" spans="1:12" s="195" customFormat="1" ht="14.55" customHeight="1">
      <c r="D60" s="133" t="s">
        <v>313</v>
      </c>
      <c r="E60" s="561" t="s">
        <v>282</v>
      </c>
      <c r="F60" s="561"/>
      <c r="G60" s="133" t="s">
        <v>314</v>
      </c>
      <c r="I60" s="6"/>
      <c r="J60" s="6"/>
      <c r="K60" s="6"/>
      <c r="L60" s="6"/>
    </row>
    <row r="64" spans="1:12" s="202" customFormat="1">
      <c r="E64" s="463"/>
      <c r="F64" s="456"/>
      <c r="G64" s="456"/>
      <c r="H64" s="130"/>
      <c r="I64" s="130"/>
      <c r="J64" s="130"/>
      <c r="K64" s="130"/>
      <c r="L64" s="130"/>
    </row>
    <row r="66" spans="4:7">
      <c r="D66" s="485" t="s">
        <v>939</v>
      </c>
      <c r="G66" s="485" t="s">
        <v>1039</v>
      </c>
    </row>
    <row r="67" spans="4:7">
      <c r="D67" s="485" t="s">
        <v>1038</v>
      </c>
      <c r="G67" s="485" t="s">
        <v>1040</v>
      </c>
    </row>
  </sheetData>
  <customSheetViews>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31">
    <mergeCell ref="B42:D42"/>
    <mergeCell ref="B44:D44"/>
    <mergeCell ref="E60:F60"/>
    <mergeCell ref="C14:D14"/>
    <mergeCell ref="C20:D20"/>
    <mergeCell ref="C21:D21"/>
    <mergeCell ref="C22:D22"/>
    <mergeCell ref="C15:D15"/>
    <mergeCell ref="E59:F59"/>
    <mergeCell ref="C29:D29"/>
    <mergeCell ref="B43:D43"/>
    <mergeCell ref="C37:D37"/>
    <mergeCell ref="C39:D39"/>
    <mergeCell ref="A7:G7"/>
    <mergeCell ref="A9:G9"/>
    <mergeCell ref="C40:D40"/>
    <mergeCell ref="A8:G8"/>
    <mergeCell ref="B12:D12"/>
    <mergeCell ref="C16:D16"/>
    <mergeCell ref="C17:D17"/>
    <mergeCell ref="C24:D24"/>
    <mergeCell ref="C41:D41"/>
    <mergeCell ref="C25:D25"/>
    <mergeCell ref="C23:D23"/>
    <mergeCell ref="C32:D32"/>
    <mergeCell ref="B36:D36"/>
    <mergeCell ref="B35:D35"/>
    <mergeCell ref="B27:D27"/>
    <mergeCell ref="B26:D26"/>
    <mergeCell ref="C30:D30"/>
    <mergeCell ref="C31:D31"/>
  </mergeCells>
  <hyperlinks>
    <hyperlink ref="E14" location="'Nota 3'!A1" display="'Nota 3'!A1" xr:uid="{00000000-0004-0000-0600-000000000000}"/>
    <hyperlink ref="E16" location="'Nota 5'!A1" display="'Nota 5'!A1" xr:uid="{00000000-0004-0000-0600-000002000000}"/>
    <hyperlink ref="E17" location="'Nota 6'!A1" display="'Nota 6'!A1" xr:uid="{00000000-0004-0000-0600-000003000000}"/>
    <hyperlink ref="E20" location="'Nota 6'!A1" display="'Nota 6'!A1" xr:uid="{00000000-0004-0000-0600-000005000000}"/>
    <hyperlink ref="E22" location="'Nota 8'!A1" display="'Nota 8'!A1" xr:uid="{00000000-0004-0000-0600-000007000000}"/>
    <hyperlink ref="E23" location="'Nota 9'!A1" display="'Nota 9'!A1" xr:uid="{00000000-0004-0000-0600-000009000000}"/>
    <hyperlink ref="E29" location="'Nota 10'!A1" display="'Nota 10'!A1" xr:uid="{00000000-0004-0000-0600-00000B000000}"/>
    <hyperlink ref="E30" location="'Nota 11'!A1" display="'Nota 11'!A1" xr:uid="{00000000-0004-0000-0600-00000F000000}"/>
    <hyperlink ref="E31" location="'Nota 12'!A1" display="'Nota 12'!A1" xr:uid="{00000000-0004-0000-0600-000010000000}"/>
    <hyperlink ref="E32" location="'Nota 13'!A1" display="'Nota 13'!A1" xr:uid="{00000000-0004-0000-0600-000011000000}"/>
    <hyperlink ref="E37" location="'Nota 14'!A1" display="'Nota 14'!A1" xr:uid="{00000000-0004-0000-0600-000014000000}"/>
    <hyperlink ref="E39" location="' Nota 15'!A1" display="' Nota 15'!A1" xr:uid="{00000000-0004-0000-0600-000017000000}"/>
    <hyperlink ref="E40" location="'Nota 16'!A1" display="'Nota 16'!A1" xr:uid="{00000000-0004-0000-0600-00001A000000}"/>
    <hyperlink ref="E1" location="Indice!A1" display="Indice" xr:uid="{00000000-0004-0000-0600-00001C000000}"/>
    <hyperlink ref="E21" location="'Nota 7'!A1" display="'Nota 7'!A1" xr:uid="{00000000-0004-0000-0600-000006000000}"/>
    <hyperlink ref="E15" location="'Nota 4'!A1" display="'Nota 4'!A1" xr:uid="{D99E8303-86E0-4DAC-A1ED-E46E91F00127}"/>
    <hyperlink ref="E38" location="'Nota 14'!A1" display="'Nota 14'!A1" xr:uid="{EB4B4528-B94D-4843-AA65-C245EC4DA614}"/>
    <hyperlink ref="E49" location="'Nota 26'!A1" display="'Nota 26'!A1" xr:uid="{C69A7550-18AB-45DA-9FE8-A0985D306EB2}"/>
    <hyperlink ref="E51" location="'Nota 26'!A1" display="'Nota 26'!A1" xr:uid="{B3749290-811A-4B1A-B2E9-DD0C7C446349}"/>
    <hyperlink ref="E24" location="'Nota 4'!A1" display="'Nota 4'!A1" xr:uid="{A65B23B8-3A4E-0F41-8FA1-54771629004E}"/>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rgb="FF002060"/>
  </sheetPr>
  <dimension ref="B1:K39"/>
  <sheetViews>
    <sheetView showGridLines="0" topLeftCell="A21" zoomScaleNormal="100" zoomScaleSheetLayoutView="70" workbookViewId="0">
      <selection activeCell="F38" sqref="F38"/>
    </sheetView>
  </sheetViews>
  <sheetFormatPr baseColWidth="10" defaultColWidth="11.33203125" defaultRowHeight="13.2"/>
  <cols>
    <col min="1" max="1" width="2.33203125" style="124" customWidth="1"/>
    <col min="2" max="2" width="58.44140625" style="124" customWidth="1"/>
    <col min="3" max="3" width="12.6640625" style="217" customWidth="1"/>
    <col min="4" max="4" width="17.109375" style="217" customWidth="1"/>
    <col min="5" max="5" width="17.109375" style="125" customWidth="1"/>
    <col min="6" max="6" width="14.44140625" style="125" customWidth="1"/>
    <col min="7" max="7" width="14.44140625" style="125" bestFit="1" customWidth="1"/>
    <col min="8" max="8" width="15.6640625" style="124" bestFit="1" customWidth="1"/>
    <col min="9" max="10" width="14.6640625" style="124" bestFit="1" customWidth="1"/>
    <col min="11" max="11" width="15.6640625" style="124" bestFit="1" customWidth="1"/>
    <col min="12" max="16384" width="11.33203125" style="124"/>
  </cols>
  <sheetData>
    <row r="1" spans="2:11">
      <c r="C1" s="231" t="s">
        <v>315</v>
      </c>
      <c r="D1" s="231"/>
      <c r="G1" s="125" t="s">
        <v>336</v>
      </c>
    </row>
    <row r="2" spans="2:11">
      <c r="F2" s="343"/>
    </row>
    <row r="4" spans="2:11">
      <c r="B4" s="124" t="s">
        <v>336</v>
      </c>
    </row>
    <row r="5" spans="2:11">
      <c r="B5" s="556" t="s">
        <v>337</v>
      </c>
      <c r="C5" s="556"/>
      <c r="D5" s="556"/>
      <c r="E5" s="556"/>
      <c r="F5" s="6"/>
      <c r="G5" s="6"/>
    </row>
    <row r="6" spans="2:11" ht="27" customHeight="1">
      <c r="B6" s="566" t="s">
        <v>347</v>
      </c>
      <c r="C6" s="566"/>
      <c r="D6" s="566"/>
      <c r="E6" s="566"/>
      <c r="F6" s="6"/>
      <c r="G6" s="6"/>
      <c r="H6" s="44"/>
      <c r="I6" s="44"/>
      <c r="J6" s="6"/>
    </row>
    <row r="7" spans="2:11" ht="12" customHeight="1">
      <c r="B7" s="567" t="s">
        <v>338</v>
      </c>
      <c r="C7" s="567"/>
      <c r="D7" s="567"/>
      <c r="E7" s="567"/>
      <c r="F7" s="124"/>
      <c r="G7" s="124"/>
      <c r="H7" s="25"/>
      <c r="I7" s="25"/>
    </row>
    <row r="8" spans="2:11">
      <c r="B8" s="9"/>
      <c r="C8" s="13"/>
      <c r="D8" s="13"/>
      <c r="E8" s="15"/>
      <c r="F8" s="15"/>
      <c r="H8" s="25"/>
      <c r="I8" s="25"/>
    </row>
    <row r="9" spans="2:11" ht="25.2" customHeight="1">
      <c r="B9" s="346"/>
      <c r="C9" s="98" t="s">
        <v>319</v>
      </c>
      <c r="D9" s="89">
        <v>45291</v>
      </c>
      <c r="E9" s="89">
        <v>44926</v>
      </c>
      <c r="I9" s="25"/>
    </row>
    <row r="10" spans="2:11" ht="22.05" customHeight="1">
      <c r="B10" s="283" t="s">
        <v>944</v>
      </c>
      <c r="C10" s="519">
        <v>17</v>
      </c>
      <c r="D10" s="184">
        <v>220608440</v>
      </c>
      <c r="E10" s="184">
        <v>0</v>
      </c>
      <c r="I10" s="25"/>
    </row>
    <row r="11" spans="2:11" s="195" customFormat="1" ht="22.05" customHeight="1">
      <c r="B11" s="287" t="s">
        <v>339</v>
      </c>
      <c r="C11" s="181"/>
      <c r="D11" s="162">
        <v>220608440</v>
      </c>
      <c r="E11" s="162">
        <v>0</v>
      </c>
      <c r="I11" s="37"/>
    </row>
    <row r="12" spans="2:11" ht="22.05" customHeight="1">
      <c r="B12" s="283" t="s">
        <v>98</v>
      </c>
      <c r="C12" s="519">
        <v>18</v>
      </c>
      <c r="D12" s="184">
        <v>-1940767383</v>
      </c>
      <c r="E12" s="184">
        <v>-1402203178</v>
      </c>
      <c r="F12" s="477"/>
      <c r="G12" s="461"/>
      <c r="H12" s="5"/>
      <c r="I12" s="5"/>
      <c r="J12" s="5"/>
      <c r="K12" s="5"/>
    </row>
    <row r="13" spans="2:11" ht="22.05" customHeight="1">
      <c r="B13" s="283" t="s">
        <v>70</v>
      </c>
      <c r="C13" s="519">
        <v>19</v>
      </c>
      <c r="D13" s="184">
        <v>-146659996</v>
      </c>
      <c r="E13" s="184">
        <v>1590461305</v>
      </c>
      <c r="G13" s="461"/>
      <c r="H13" s="203"/>
      <c r="I13" s="25"/>
    </row>
    <row r="14" spans="2:11" s="195" customFormat="1" ht="22.05" customHeight="1">
      <c r="B14" s="287" t="s">
        <v>340</v>
      </c>
      <c r="C14" s="181"/>
      <c r="D14" s="162">
        <v>-1866818939</v>
      </c>
      <c r="E14" s="162">
        <v>188258127</v>
      </c>
      <c r="I14" s="37"/>
    </row>
    <row r="15" spans="2:11" ht="22.05" customHeight="1">
      <c r="B15" s="283" t="s">
        <v>93</v>
      </c>
      <c r="C15" s="520">
        <v>20</v>
      </c>
      <c r="D15" s="184">
        <v>38654066</v>
      </c>
      <c r="E15" s="184">
        <v>25828088</v>
      </c>
      <c r="G15" s="461"/>
      <c r="I15" s="53"/>
      <c r="J15" s="18"/>
    </row>
    <row r="16" spans="2:11" ht="22.05" customHeight="1">
      <c r="B16" s="283" t="s">
        <v>154</v>
      </c>
      <c r="C16" s="520">
        <v>20</v>
      </c>
      <c r="D16" s="184">
        <v>-53684884</v>
      </c>
      <c r="E16" s="184">
        <v>-22826427</v>
      </c>
      <c r="G16" s="461"/>
      <c r="I16" s="53"/>
    </row>
    <row r="17" spans="2:11" s="195" customFormat="1" ht="22.05" customHeight="1">
      <c r="B17" s="183" t="s">
        <v>332</v>
      </c>
      <c r="C17" s="181"/>
      <c r="D17" s="162">
        <v>-1881849757</v>
      </c>
      <c r="E17" s="162">
        <v>192659788</v>
      </c>
      <c r="I17" s="37"/>
    </row>
    <row r="18" spans="2:11" ht="26.4">
      <c r="B18" s="148" t="s">
        <v>341</v>
      </c>
      <c r="C18" s="181"/>
      <c r="D18" s="162">
        <v>-1881849757</v>
      </c>
      <c r="E18" s="162">
        <v>192659788</v>
      </c>
      <c r="I18" s="25"/>
    </row>
    <row r="19" spans="2:11" ht="22.05" customHeight="1">
      <c r="B19" s="148" t="s">
        <v>342</v>
      </c>
      <c r="C19" s="181"/>
      <c r="D19" s="162">
        <v>-1881849757</v>
      </c>
      <c r="E19" s="162">
        <v>192659788</v>
      </c>
    </row>
    <row r="20" spans="2:11" ht="22.05" customHeight="1">
      <c r="B20" s="169" t="s">
        <v>343</v>
      </c>
      <c r="C20" s="521">
        <v>21</v>
      </c>
      <c r="D20" s="184">
        <v>-9632989</v>
      </c>
      <c r="E20" s="184">
        <v>0</v>
      </c>
      <c r="I20" s="18"/>
    </row>
    <row r="21" spans="2:11" ht="22.05" customHeight="1">
      <c r="B21" s="287" t="s">
        <v>344</v>
      </c>
      <c r="C21" s="181"/>
      <c r="D21" s="162">
        <v>-1891482746</v>
      </c>
      <c r="E21" s="162">
        <v>192659788</v>
      </c>
      <c r="I21" s="202"/>
      <c r="J21" s="202"/>
      <c r="K21" s="202"/>
    </row>
    <row r="22" spans="2:11" ht="22.05" customHeight="1">
      <c r="B22" s="183" t="s">
        <v>345</v>
      </c>
      <c r="C22" s="153"/>
      <c r="D22" s="162">
        <v>-1891482746</v>
      </c>
      <c r="E22" s="162">
        <v>192659788</v>
      </c>
      <c r="I22" s="202"/>
      <c r="J22" s="202"/>
      <c r="K22" s="202"/>
    </row>
    <row r="23" spans="2:11">
      <c r="B23" s="225"/>
      <c r="C23" s="176"/>
      <c r="D23" s="167">
        <v>1891482746</v>
      </c>
      <c r="E23" s="143"/>
      <c r="I23" s="202"/>
      <c r="J23" s="202"/>
      <c r="K23" s="202"/>
    </row>
    <row r="24" spans="2:11">
      <c r="B24" s="124" t="s">
        <v>335</v>
      </c>
      <c r="C24" s="140"/>
      <c r="D24" s="155">
        <v>0</v>
      </c>
      <c r="I24" s="202"/>
      <c r="J24" s="202"/>
      <c r="K24" s="202"/>
    </row>
    <row r="25" spans="2:11">
      <c r="C25" s="140"/>
      <c r="D25" s="125"/>
      <c r="I25" s="202"/>
      <c r="J25" s="202"/>
      <c r="K25" s="202"/>
    </row>
    <row r="26" spans="2:11">
      <c r="C26" s="140"/>
      <c r="D26" s="125"/>
      <c r="I26" s="202"/>
      <c r="J26" s="202"/>
      <c r="K26" s="202"/>
    </row>
    <row r="27" spans="2:11">
      <c r="C27" s="140"/>
      <c r="D27" s="125"/>
      <c r="I27" s="202"/>
      <c r="J27" s="202"/>
      <c r="K27" s="202"/>
    </row>
    <row r="28" spans="2:11">
      <c r="B28" s="10"/>
      <c r="C28" s="48"/>
      <c r="D28" s="97"/>
      <c r="E28" s="260"/>
      <c r="F28" s="260"/>
      <c r="G28" s="47"/>
      <c r="H28" s="202"/>
    </row>
    <row r="29" spans="2:11">
      <c r="C29" s="261"/>
      <c r="D29" s="261"/>
      <c r="E29" s="260"/>
      <c r="F29" s="260"/>
      <c r="G29" s="260"/>
      <c r="H29" s="202"/>
    </row>
    <row r="30" spans="2:11">
      <c r="B30" s="133" t="s">
        <v>279</v>
      </c>
      <c r="C30" s="562" t="s">
        <v>311</v>
      </c>
      <c r="D30" s="562"/>
      <c r="E30" s="340"/>
      <c r="F30" s="133" t="s">
        <v>312</v>
      </c>
      <c r="G30" s="260"/>
      <c r="H30" s="202"/>
    </row>
    <row r="31" spans="2:11">
      <c r="B31" s="133" t="s">
        <v>313</v>
      </c>
      <c r="C31" s="561" t="s">
        <v>282</v>
      </c>
      <c r="D31" s="561"/>
      <c r="E31" s="340"/>
      <c r="F31" s="133" t="s">
        <v>314</v>
      </c>
      <c r="G31" s="260"/>
      <c r="H31" s="202"/>
    </row>
    <row r="32" spans="2:11">
      <c r="C32" s="261"/>
      <c r="D32" s="261"/>
      <c r="E32" s="260"/>
      <c r="F32" s="260"/>
      <c r="G32" s="260"/>
      <c r="H32" s="202"/>
    </row>
    <row r="33" spans="2:7">
      <c r="B33" s="154"/>
      <c r="E33" s="565"/>
      <c r="F33" s="565"/>
      <c r="G33" s="565"/>
    </row>
    <row r="38" spans="2:7">
      <c r="B38" s="485" t="s">
        <v>939</v>
      </c>
      <c r="E38" s="485" t="s">
        <v>1039</v>
      </c>
    </row>
    <row r="39" spans="2:7">
      <c r="B39" s="485" t="s">
        <v>1038</v>
      </c>
      <c r="E39" s="485" t="s">
        <v>1040</v>
      </c>
    </row>
  </sheetData>
  <customSheetViews>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2"/>
    </customSheetView>
  </customSheetViews>
  <mergeCells count="6">
    <mergeCell ref="E33:G33"/>
    <mergeCell ref="C31:D31"/>
    <mergeCell ref="B6:E6"/>
    <mergeCell ref="B5:E5"/>
    <mergeCell ref="C30:D30"/>
    <mergeCell ref="B7:E7"/>
  </mergeCells>
  <hyperlinks>
    <hyperlink ref="C10" location="'Nota 17'!A1" display="'Nota 17'!A1" xr:uid="{00000000-0004-0000-0700-000000000000}"/>
    <hyperlink ref="C12" location="'Nota 18'!A1" display="'Nota 18'!A1" xr:uid="{00000000-0004-0000-0700-000003000000}"/>
    <hyperlink ref="C13" location="'Nota 19'!A1" display="'Nota 19'!A1" xr:uid="{00000000-0004-0000-0700-000004000000}"/>
    <hyperlink ref="C16" location="'Nota 20'!A1" display="'Nota 20'!A1" xr:uid="{00000000-0004-0000-0700-000005000000}"/>
    <hyperlink ref="C15" location="'Nota 20'!A1" display="'Nota 20'!A1" xr:uid="{00000000-0004-0000-0700-000006000000}"/>
    <hyperlink ref="C20" location="'Nota 21'!A1" display="'Nota 21'!A1" xr:uid="{00000000-0004-0000-0700-000009000000}"/>
    <hyperlink ref="C1" location="Indice!A1" display="Indice" xr:uid="{00000000-0004-0000-0700-00000D000000}"/>
  </hyperlinks>
  <printOptions horizontalCentered="1"/>
  <pageMargins left="0.31496062992125984" right="0" top="0.74803149606299213" bottom="0.55118110236220474" header="0.31496062992125984" footer="0.31496062992125984"/>
  <pageSetup paperSize="9" scale="95"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rgb="FF002060"/>
  </sheetPr>
  <dimension ref="B1:M50"/>
  <sheetViews>
    <sheetView showGridLines="0" topLeftCell="A21" zoomScale="85" zoomScaleNormal="85" workbookViewId="0">
      <selection activeCell="K49" sqref="K49"/>
    </sheetView>
  </sheetViews>
  <sheetFormatPr baseColWidth="10" defaultColWidth="11.33203125" defaultRowHeight="13.2"/>
  <cols>
    <col min="1" max="1" width="1" style="124" customWidth="1"/>
    <col min="2" max="2" width="41.44140625" style="124" customWidth="1"/>
    <col min="3" max="4" width="19.6640625" style="5" customWidth="1"/>
    <col min="5" max="5" width="13.44140625" style="5" customWidth="1"/>
    <col min="6" max="6" width="12.6640625" style="5" customWidth="1"/>
    <col min="7" max="7" width="20" style="5" customWidth="1"/>
    <col min="8" max="8" width="16.44140625" style="5" customWidth="1"/>
    <col min="9" max="9" width="14" style="5" customWidth="1"/>
    <col min="10" max="10" width="19.6640625" style="5" customWidth="1"/>
    <col min="11" max="11" width="19.44140625" style="124" customWidth="1"/>
    <col min="12" max="12" width="19.33203125" style="124" customWidth="1"/>
    <col min="13" max="13" width="15.6640625" style="124" bestFit="1" customWidth="1"/>
    <col min="14" max="14" width="11.33203125" style="124"/>
    <col min="15" max="15" width="14.44140625" style="124" bestFit="1" customWidth="1"/>
    <col min="16" max="16384" width="11.33203125" style="124"/>
  </cols>
  <sheetData>
    <row r="1" spans="2:12">
      <c r="F1" s="243" t="s">
        <v>315</v>
      </c>
      <c r="J1" s="99"/>
    </row>
    <row r="3" spans="2:12">
      <c r="I3" s="6"/>
      <c r="K3" s="201"/>
    </row>
    <row r="4" spans="2:12" ht="15" customHeight="1">
      <c r="B4" s="556" t="s">
        <v>346</v>
      </c>
      <c r="C4" s="556"/>
      <c r="D4" s="556"/>
      <c r="E4" s="556"/>
      <c r="F4" s="556"/>
      <c r="G4" s="556"/>
      <c r="H4" s="556"/>
      <c r="I4" s="556"/>
      <c r="J4" s="556"/>
      <c r="K4" s="556"/>
      <c r="L4" s="556"/>
    </row>
    <row r="5" spans="2:12" ht="15" customHeight="1">
      <c r="B5" s="556" t="s">
        <v>347</v>
      </c>
      <c r="C5" s="556"/>
      <c r="D5" s="556"/>
      <c r="E5" s="556"/>
      <c r="F5" s="556"/>
      <c r="G5" s="556"/>
      <c r="H5" s="556"/>
      <c r="I5" s="556"/>
      <c r="J5" s="556"/>
      <c r="K5" s="556"/>
      <c r="L5" s="556"/>
    </row>
    <row r="6" spans="2:12">
      <c r="B6" s="567" t="s">
        <v>318</v>
      </c>
      <c r="C6" s="567"/>
      <c r="D6" s="567"/>
      <c r="E6" s="567"/>
      <c r="F6" s="567"/>
      <c r="G6" s="567"/>
      <c r="H6" s="567"/>
      <c r="I6" s="567"/>
      <c r="J6" s="567"/>
      <c r="K6" s="567"/>
      <c r="L6" s="567"/>
    </row>
    <row r="7" spans="2:12">
      <c r="B7" s="154"/>
      <c r="C7" s="154"/>
      <c r="D7" s="154"/>
      <c r="E7" s="154"/>
      <c r="F7" s="154"/>
      <c r="G7" s="154"/>
      <c r="H7" s="154"/>
      <c r="I7" s="154"/>
      <c r="J7" s="154"/>
      <c r="K7" s="201"/>
    </row>
    <row r="8" spans="2:12">
      <c r="B8" s="154"/>
      <c r="C8" s="154"/>
      <c r="D8" s="154"/>
      <c r="E8" s="154"/>
      <c r="F8" s="154"/>
      <c r="G8" s="154"/>
      <c r="H8" s="154"/>
      <c r="I8" s="154"/>
      <c r="J8" s="154"/>
      <c r="K8" s="201"/>
    </row>
    <row r="9" spans="2:12" s="253" customFormat="1" ht="34.049999999999997" customHeight="1" thickBot="1">
      <c r="B9" s="179"/>
      <c r="C9" s="572" t="s">
        <v>348</v>
      </c>
      <c r="D9" s="573"/>
      <c r="E9" s="574"/>
      <c r="F9" s="159"/>
      <c r="G9" s="568" t="s">
        <v>349</v>
      </c>
      <c r="H9" s="572" t="s">
        <v>350</v>
      </c>
      <c r="I9" s="573"/>
      <c r="J9" s="574"/>
      <c r="K9" s="201"/>
      <c r="L9" s="201"/>
    </row>
    <row r="10" spans="2:12" ht="37.049999999999997" customHeight="1" thickTop="1">
      <c r="B10" s="570"/>
      <c r="C10" s="568" t="s">
        <v>351</v>
      </c>
      <c r="D10" s="568" t="s">
        <v>1011</v>
      </c>
      <c r="E10" s="568" t="s">
        <v>352</v>
      </c>
      <c r="F10" s="568" t="s">
        <v>230</v>
      </c>
      <c r="G10" s="575"/>
      <c r="H10" s="568" t="s">
        <v>232</v>
      </c>
      <c r="I10" s="568" t="s">
        <v>353</v>
      </c>
      <c r="J10" s="448" t="s">
        <v>234</v>
      </c>
      <c r="K10" s="568" t="s">
        <v>354</v>
      </c>
      <c r="L10" s="568" t="s">
        <v>355</v>
      </c>
    </row>
    <row r="11" spans="2:12" ht="16.2" customHeight="1">
      <c r="B11" s="571"/>
      <c r="C11" s="569"/>
      <c r="D11" s="569"/>
      <c r="E11" s="569"/>
      <c r="F11" s="569"/>
      <c r="G11" s="569"/>
      <c r="H11" s="569"/>
      <c r="I11" s="569"/>
      <c r="J11" s="449" t="s">
        <v>355</v>
      </c>
      <c r="K11" s="569"/>
      <c r="L11" s="569"/>
    </row>
    <row r="12" spans="2:12" ht="7.95" customHeight="1">
      <c r="B12" s="355"/>
      <c r="C12" s="187"/>
      <c r="D12" s="187"/>
      <c r="E12" s="187"/>
      <c r="F12" s="187"/>
      <c r="G12" s="187"/>
      <c r="H12" s="187"/>
      <c r="I12" s="187"/>
      <c r="J12" s="187"/>
      <c r="K12" s="178"/>
      <c r="L12" s="173"/>
    </row>
    <row r="13" spans="2:12" s="130" customFormat="1">
      <c r="B13" s="134" t="s">
        <v>356</v>
      </c>
      <c r="C13" s="188">
        <v>16000000000</v>
      </c>
      <c r="D13" s="188"/>
      <c r="E13" s="188">
        <v>0</v>
      </c>
      <c r="F13" s="188">
        <v>0</v>
      </c>
      <c r="G13" s="188">
        <v>0</v>
      </c>
      <c r="H13" s="188">
        <v>0</v>
      </c>
      <c r="I13" s="188">
        <v>0</v>
      </c>
      <c r="J13" s="188">
        <v>-129341167</v>
      </c>
      <c r="K13" s="188">
        <v>0</v>
      </c>
      <c r="L13" s="188">
        <v>15870658833</v>
      </c>
    </row>
    <row r="14" spans="2:12" s="130" customFormat="1" hidden="1">
      <c r="B14" s="160" t="s">
        <v>357</v>
      </c>
      <c r="C14" s="161"/>
      <c r="D14" s="161"/>
      <c r="E14" s="161"/>
      <c r="F14" s="161"/>
      <c r="G14" s="161"/>
      <c r="H14" s="161"/>
      <c r="I14" s="161"/>
      <c r="J14" s="161"/>
      <c r="K14" s="141"/>
      <c r="L14" s="141"/>
    </row>
    <row r="15" spans="2:12" s="130" customFormat="1" ht="26.4" hidden="1">
      <c r="B15" s="186" t="s">
        <v>358</v>
      </c>
      <c r="C15" s="180">
        <v>0</v>
      </c>
      <c r="D15" s="180"/>
      <c r="E15" s="180">
        <v>0</v>
      </c>
      <c r="F15" s="180">
        <v>0</v>
      </c>
      <c r="G15" s="180">
        <v>0</v>
      </c>
      <c r="H15" s="180">
        <v>0</v>
      </c>
      <c r="I15" s="166">
        <v>0</v>
      </c>
      <c r="J15" s="180">
        <v>0</v>
      </c>
      <c r="K15" s="151">
        <v>0</v>
      </c>
      <c r="L15" s="175">
        <v>0</v>
      </c>
    </row>
    <row r="16" spans="2:12" s="130" customFormat="1" hidden="1">
      <c r="B16" s="172" t="s">
        <v>359</v>
      </c>
      <c r="C16" s="161">
        <v>0</v>
      </c>
      <c r="D16" s="161"/>
      <c r="E16" s="141">
        <v>0</v>
      </c>
      <c r="F16" s="141">
        <v>0</v>
      </c>
      <c r="G16" s="141">
        <v>0</v>
      </c>
      <c r="H16" s="141">
        <v>0</v>
      </c>
      <c r="I16" s="141">
        <v>0</v>
      </c>
      <c r="J16" s="141">
        <v>0</v>
      </c>
      <c r="K16" s="141">
        <v>0</v>
      </c>
      <c r="L16" s="141">
        <v>0</v>
      </c>
    </row>
    <row r="17" spans="2:13" s="130" customFormat="1" ht="26.4" hidden="1">
      <c r="B17" s="156" t="s">
        <v>360</v>
      </c>
      <c r="C17" s="175">
        <v>0</v>
      </c>
      <c r="D17" s="175"/>
      <c r="E17" s="175">
        <v>0</v>
      </c>
      <c r="F17" s="175">
        <v>0</v>
      </c>
      <c r="G17" s="175">
        <v>0</v>
      </c>
      <c r="H17" s="175">
        <v>0</v>
      </c>
      <c r="I17" s="166">
        <v>0</v>
      </c>
      <c r="J17" s="175">
        <v>0</v>
      </c>
      <c r="K17" s="175">
        <v>0</v>
      </c>
      <c r="L17" s="175">
        <v>0</v>
      </c>
    </row>
    <row r="18" spans="2:13" s="130" customFormat="1" hidden="1">
      <c r="B18" s="172" t="s">
        <v>361</v>
      </c>
      <c r="C18" s="141">
        <v>0</v>
      </c>
      <c r="D18" s="141"/>
      <c r="E18" s="141">
        <v>0</v>
      </c>
      <c r="F18" s="141">
        <v>0</v>
      </c>
      <c r="G18" s="141">
        <v>0</v>
      </c>
      <c r="H18" s="141">
        <v>0</v>
      </c>
      <c r="I18" s="174">
        <v>0</v>
      </c>
      <c r="J18" s="141">
        <v>0</v>
      </c>
      <c r="K18" s="141">
        <v>0</v>
      </c>
      <c r="L18" s="141">
        <v>0</v>
      </c>
    </row>
    <row r="19" spans="2:13" s="130" customFormat="1" hidden="1">
      <c r="B19" s="172" t="s">
        <v>362</v>
      </c>
      <c r="C19" s="141">
        <v>0</v>
      </c>
      <c r="D19" s="141"/>
      <c r="E19" s="141">
        <v>0</v>
      </c>
      <c r="F19" s="141">
        <v>0</v>
      </c>
      <c r="G19" s="141"/>
      <c r="H19" s="141"/>
      <c r="I19" s="170">
        <v>0</v>
      </c>
      <c r="J19" s="170">
        <v>0</v>
      </c>
      <c r="K19" s="141">
        <v>0</v>
      </c>
      <c r="L19" s="170">
        <v>0</v>
      </c>
    </row>
    <row r="20" spans="2:13" s="130" customFormat="1">
      <c r="B20" s="172" t="s">
        <v>363</v>
      </c>
      <c r="C20" s="141">
        <v>0</v>
      </c>
      <c r="D20" s="141"/>
      <c r="E20" s="141">
        <v>0</v>
      </c>
      <c r="F20" s="141">
        <v>0</v>
      </c>
      <c r="G20" s="141">
        <v>0</v>
      </c>
      <c r="H20" s="141">
        <v>0</v>
      </c>
      <c r="I20" s="141">
        <v>0</v>
      </c>
      <c r="J20" s="170">
        <v>192659788</v>
      </c>
      <c r="K20" s="141">
        <v>0</v>
      </c>
      <c r="L20" s="170">
        <v>192659788</v>
      </c>
    </row>
    <row r="21" spans="2:13" ht="19.95" customHeight="1">
      <c r="B21" s="134" t="s">
        <v>364</v>
      </c>
      <c r="C21" s="188">
        <v>16000000000</v>
      </c>
      <c r="D21" s="188"/>
      <c r="E21" s="188">
        <v>0</v>
      </c>
      <c r="F21" s="188">
        <v>0</v>
      </c>
      <c r="G21" s="188">
        <v>0</v>
      </c>
      <c r="H21" s="188">
        <v>0</v>
      </c>
      <c r="I21" s="188">
        <v>0</v>
      </c>
      <c r="J21" s="188">
        <v>63318621</v>
      </c>
      <c r="K21" s="188">
        <v>0</v>
      </c>
      <c r="L21" s="188">
        <v>16063318621</v>
      </c>
    </row>
    <row r="22" spans="2:13">
      <c r="B22" s="165"/>
      <c r="C22" s="163"/>
      <c r="D22" s="163"/>
      <c r="E22" s="163"/>
      <c r="F22" s="163"/>
      <c r="G22" s="163"/>
      <c r="H22" s="163"/>
      <c r="I22" s="163"/>
      <c r="J22" s="163"/>
      <c r="K22" s="163"/>
      <c r="L22" s="182"/>
    </row>
    <row r="23" spans="2:13">
      <c r="B23" s="134" t="s">
        <v>365</v>
      </c>
      <c r="C23" s="188">
        <v>16000000000</v>
      </c>
      <c r="D23" s="188"/>
      <c r="E23" s="188">
        <v>0</v>
      </c>
      <c r="F23" s="188">
        <v>0</v>
      </c>
      <c r="G23" s="188">
        <v>0</v>
      </c>
      <c r="H23" s="188">
        <v>0</v>
      </c>
      <c r="I23" s="188">
        <v>0</v>
      </c>
      <c r="J23" s="188">
        <v>63318621</v>
      </c>
      <c r="K23" s="188">
        <v>0</v>
      </c>
      <c r="L23" s="188">
        <v>16063318621</v>
      </c>
    </row>
    <row r="24" spans="2:13" ht="26.4">
      <c r="B24" s="186" t="s">
        <v>366</v>
      </c>
      <c r="C24" s="180">
        <v>0</v>
      </c>
      <c r="D24" s="180"/>
      <c r="E24" s="180">
        <v>0</v>
      </c>
      <c r="F24" s="180">
        <v>0</v>
      </c>
      <c r="G24" s="180">
        <v>0</v>
      </c>
      <c r="H24" s="180">
        <v>0</v>
      </c>
      <c r="I24" s="180">
        <v>0</v>
      </c>
      <c r="J24" s="180">
        <v>0</v>
      </c>
      <c r="K24" s="175">
        <v>0</v>
      </c>
      <c r="L24" s="76">
        <v>0</v>
      </c>
    </row>
    <row r="25" spans="2:13" s="130" customFormat="1">
      <c r="B25" s="172" t="s">
        <v>367</v>
      </c>
      <c r="C25" s="141">
        <v>0</v>
      </c>
      <c r="D25" s="161">
        <f>BG!F38</f>
        <v>2000000000</v>
      </c>
      <c r="E25" s="141">
        <v>0</v>
      </c>
      <c r="F25" s="141">
        <v>0</v>
      </c>
      <c r="G25" s="141">
        <v>0</v>
      </c>
      <c r="H25" s="141">
        <v>0</v>
      </c>
      <c r="I25" s="141">
        <v>0</v>
      </c>
      <c r="J25" s="141">
        <v>0</v>
      </c>
      <c r="K25" s="141">
        <v>0</v>
      </c>
      <c r="L25" s="164">
        <f>SUM(D25:K25)</f>
        <v>2000000000</v>
      </c>
    </row>
    <row r="26" spans="2:13" s="130" customFormat="1" hidden="1">
      <c r="B26" s="172" t="s">
        <v>361</v>
      </c>
      <c r="C26" s="141">
        <v>0</v>
      </c>
      <c r="D26" s="141"/>
      <c r="E26" s="141">
        <v>0</v>
      </c>
      <c r="F26" s="141">
        <v>0</v>
      </c>
      <c r="G26" s="141">
        <v>0</v>
      </c>
      <c r="H26" s="141">
        <v>0</v>
      </c>
      <c r="I26" s="174">
        <v>0</v>
      </c>
      <c r="J26" s="141">
        <v>0</v>
      </c>
      <c r="K26" s="141">
        <v>0</v>
      </c>
      <c r="L26" s="164">
        <f>SUM(C26:K26)</f>
        <v>0</v>
      </c>
    </row>
    <row r="27" spans="2:13" s="130" customFormat="1" hidden="1">
      <c r="B27" s="172" t="s">
        <v>368</v>
      </c>
      <c r="C27" s="141">
        <v>0</v>
      </c>
      <c r="D27" s="141"/>
      <c r="E27" s="141">
        <v>0</v>
      </c>
      <c r="F27" s="141">
        <v>0</v>
      </c>
      <c r="G27" s="141">
        <v>0</v>
      </c>
      <c r="H27" s="141">
        <v>0</v>
      </c>
      <c r="I27" s="174">
        <v>0</v>
      </c>
      <c r="J27" s="141">
        <v>0</v>
      </c>
      <c r="K27" s="141">
        <v>0</v>
      </c>
      <c r="L27" s="164">
        <f>SUM(C27:K27)</f>
        <v>0</v>
      </c>
    </row>
    <row r="28" spans="2:13" s="130" customFormat="1">
      <c r="B28" s="172" t="s">
        <v>232</v>
      </c>
      <c r="C28" s="141">
        <v>0</v>
      </c>
      <c r="D28" s="141"/>
      <c r="E28" s="141">
        <v>0</v>
      </c>
      <c r="F28" s="141">
        <v>0</v>
      </c>
      <c r="G28" s="141">
        <v>0</v>
      </c>
      <c r="H28" s="141">
        <f>BG!F39</f>
        <v>9632989</v>
      </c>
      <c r="I28" s="174">
        <v>0</v>
      </c>
      <c r="J28" s="141">
        <v>0</v>
      </c>
      <c r="K28" s="141">
        <v>0</v>
      </c>
      <c r="L28" s="164">
        <f>SUM(C28:K28)</f>
        <v>9632989</v>
      </c>
    </row>
    <row r="29" spans="2:13" s="130" customFormat="1">
      <c r="B29" s="172" t="s">
        <v>363</v>
      </c>
      <c r="C29" s="141">
        <v>0</v>
      </c>
      <c r="D29" s="141"/>
      <c r="E29" s="141">
        <v>0</v>
      </c>
      <c r="F29" s="141">
        <v>0</v>
      </c>
      <c r="G29" s="141">
        <v>0</v>
      </c>
      <c r="H29" s="141">
        <v>0</v>
      </c>
      <c r="I29" s="141">
        <v>0</v>
      </c>
      <c r="J29" s="141">
        <f>'Nota 16'!C10</f>
        <v>-1891482746</v>
      </c>
      <c r="K29" s="141">
        <v>0</v>
      </c>
      <c r="L29" s="164">
        <f>SUM(C29:K29)</f>
        <v>-1891482746</v>
      </c>
    </row>
    <row r="30" spans="2:13" ht="19.95" customHeight="1">
      <c r="B30" s="136" t="s">
        <v>369</v>
      </c>
      <c r="C30" s="171">
        <f>SUM(C23:C29)</f>
        <v>16000000000</v>
      </c>
      <c r="D30" s="171">
        <f>SUM(D23:D29)</f>
        <v>2000000000</v>
      </c>
      <c r="E30" s="171">
        <f t="shared" ref="E30:K30" si="0">SUM(E23:E29)</f>
        <v>0</v>
      </c>
      <c r="F30" s="171">
        <f t="shared" si="0"/>
        <v>0</v>
      </c>
      <c r="G30" s="171">
        <f t="shared" si="0"/>
        <v>0</v>
      </c>
      <c r="H30" s="171">
        <f t="shared" si="0"/>
        <v>9632989</v>
      </c>
      <c r="I30" s="171">
        <f t="shared" si="0"/>
        <v>0</v>
      </c>
      <c r="J30" s="171">
        <f>SUM(J23:J29)</f>
        <v>-1828164125</v>
      </c>
      <c r="K30" s="171">
        <f t="shared" si="0"/>
        <v>0</v>
      </c>
      <c r="L30" s="171">
        <f>SUM(L23:L29)</f>
        <v>16181468864</v>
      </c>
      <c r="M30" s="204"/>
    </row>
    <row r="31" spans="2:13">
      <c r="B31" s="6"/>
      <c r="C31" s="157"/>
      <c r="D31" s="157"/>
      <c r="E31" s="157"/>
      <c r="F31" s="157"/>
      <c r="G31" s="157"/>
      <c r="H31" s="157"/>
      <c r="I31" s="157"/>
      <c r="J31" s="157"/>
      <c r="K31" s="185"/>
      <c r="L31" s="203"/>
    </row>
    <row r="32" spans="2:13">
      <c r="B32" s="124" t="s">
        <v>335</v>
      </c>
      <c r="C32" s="3"/>
      <c r="D32" s="3"/>
      <c r="E32" s="3"/>
      <c r="F32" s="18"/>
      <c r="H32" s="3"/>
      <c r="I32" s="3"/>
      <c r="J32" s="3"/>
    </row>
    <row r="33" spans="2:12">
      <c r="C33" s="3"/>
      <c r="D33" s="3"/>
      <c r="E33" s="3"/>
      <c r="F33" s="124"/>
      <c r="H33" s="3"/>
      <c r="I33" s="3"/>
      <c r="J33" s="3"/>
      <c r="L33" s="203"/>
    </row>
    <row r="34" spans="2:12">
      <c r="C34" s="3"/>
      <c r="D34" s="3"/>
      <c r="E34" s="3"/>
      <c r="F34" s="124"/>
      <c r="H34" s="3"/>
      <c r="I34" s="3"/>
      <c r="J34" s="3"/>
    </row>
    <row r="36" spans="2:12">
      <c r="C36" s="3"/>
      <c r="D36" s="3"/>
      <c r="E36" s="3"/>
      <c r="F36" s="124"/>
      <c r="H36" s="3"/>
      <c r="I36" s="3"/>
      <c r="J36" s="3"/>
    </row>
    <row r="37" spans="2:12">
      <c r="B37" s="275"/>
    </row>
    <row r="39" spans="2:12" s="195" customFormat="1">
      <c r="B39" s="133" t="s">
        <v>279</v>
      </c>
      <c r="C39" s="340"/>
      <c r="D39" s="340"/>
      <c r="E39" s="340"/>
      <c r="F39" s="133" t="s">
        <v>311</v>
      </c>
      <c r="G39" s="60"/>
      <c r="H39" s="60"/>
      <c r="I39" s="60"/>
      <c r="J39" s="60"/>
      <c r="K39" s="133" t="s">
        <v>312</v>
      </c>
    </row>
    <row r="40" spans="2:12" s="195" customFormat="1">
      <c r="B40" s="133" t="s">
        <v>313</v>
      </c>
      <c r="C40" s="340"/>
      <c r="D40" s="340"/>
      <c r="E40" s="340"/>
      <c r="F40" s="133" t="s">
        <v>282</v>
      </c>
      <c r="G40" s="60"/>
      <c r="H40" s="60"/>
      <c r="I40" s="60"/>
      <c r="J40" s="60"/>
      <c r="K40" s="133" t="s">
        <v>314</v>
      </c>
    </row>
    <row r="49" spans="2:11">
      <c r="B49" s="485" t="s">
        <v>939</v>
      </c>
      <c r="K49" s="485" t="s">
        <v>1039</v>
      </c>
    </row>
    <row r="50" spans="2:11">
      <c r="B50" s="485" t="s">
        <v>1038</v>
      </c>
      <c r="K50" s="485" t="s">
        <v>1040</v>
      </c>
    </row>
  </sheetData>
  <customSheetViews>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1"/>
    </customSheetView>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5">
    <mergeCell ref="B4:L4"/>
    <mergeCell ref="B5:L5"/>
    <mergeCell ref="B6:L6"/>
    <mergeCell ref="K10:K11"/>
    <mergeCell ref="L10:L11"/>
    <mergeCell ref="C10:C11"/>
    <mergeCell ref="E10:E11"/>
    <mergeCell ref="F10:F11"/>
    <mergeCell ref="H10:H11"/>
    <mergeCell ref="I10:I11"/>
    <mergeCell ref="B10:B11"/>
    <mergeCell ref="C9:E9"/>
    <mergeCell ref="H9:J9"/>
    <mergeCell ref="G9:G11"/>
    <mergeCell ref="D10:D11"/>
  </mergeCells>
  <hyperlinks>
    <hyperlink ref="F1" location="Indice!A1" display="Indice" xr:uid="{00000000-0004-0000-0900-000000000000}"/>
  </hyperlinks>
  <pageMargins left="0.11811023622047245" right="0" top="0.74" bottom="0" header="0.31496062992125984" footer="0.31496062992125984"/>
  <pageSetup paperSize="9" scale="70" fitToHeight="0" orientation="landscape"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rgb="FF002060"/>
  </sheetPr>
  <dimension ref="B2:T57"/>
  <sheetViews>
    <sheetView showGridLines="0" topLeftCell="A34" zoomScaleNormal="70" workbookViewId="0">
      <selection activeCell="D56" sqref="D56:D57"/>
    </sheetView>
  </sheetViews>
  <sheetFormatPr baseColWidth="10" defaultColWidth="10.77734375" defaultRowHeight="13.2"/>
  <cols>
    <col min="1" max="1" width="2.33203125" style="124" customWidth="1"/>
    <col min="2" max="2" width="56.6640625" style="124" customWidth="1"/>
    <col min="3" max="3" width="30.44140625" style="5" customWidth="1"/>
    <col min="4" max="4" width="20.33203125" style="5" customWidth="1"/>
    <col min="5" max="5" width="15.33203125" style="124" bestFit="1" customWidth="1"/>
    <col min="6" max="6" width="2.33203125" style="124" customWidth="1"/>
    <col min="7" max="7" width="4.33203125" style="124" customWidth="1"/>
    <col min="8" max="8" width="21.33203125" style="124" customWidth="1"/>
    <col min="9" max="9" width="16.33203125" style="5" bestFit="1" customWidth="1"/>
    <col min="10" max="16384" width="10.77734375" style="124"/>
  </cols>
  <sheetData>
    <row r="2" spans="2:20">
      <c r="B2" s="130"/>
      <c r="C2" s="4"/>
      <c r="D2" s="4"/>
      <c r="I2" s="124"/>
    </row>
    <row r="3" spans="2:20">
      <c r="B3" s="130"/>
      <c r="C3" s="4"/>
      <c r="D3" s="4"/>
      <c r="I3" s="124"/>
    </row>
    <row r="4" spans="2:20">
      <c r="C4" s="124"/>
      <c r="D4" s="124"/>
      <c r="I4" s="124"/>
    </row>
    <row r="5" spans="2:20">
      <c r="B5" s="556" t="s">
        <v>370</v>
      </c>
      <c r="C5" s="556"/>
      <c r="D5" s="556"/>
      <c r="I5" s="124"/>
    </row>
    <row r="6" spans="2:20" ht="26.55" customHeight="1">
      <c r="B6" s="576" t="s">
        <v>371</v>
      </c>
      <c r="C6" s="576"/>
      <c r="D6" s="576"/>
      <c r="E6" s="6"/>
      <c r="F6" s="6"/>
      <c r="G6" s="6"/>
      <c r="H6" s="6"/>
      <c r="I6" s="6"/>
      <c r="J6" s="6"/>
      <c r="K6" s="6"/>
      <c r="L6" s="6"/>
      <c r="M6" s="6"/>
      <c r="N6" s="6"/>
      <c r="O6" s="6"/>
      <c r="P6" s="6"/>
      <c r="Q6" s="6"/>
      <c r="R6" s="6"/>
      <c r="S6" s="6"/>
      <c r="T6" s="6"/>
    </row>
    <row r="7" spans="2:20">
      <c r="B7" s="557" t="s">
        <v>318</v>
      </c>
      <c r="C7" s="557"/>
      <c r="D7" s="557"/>
      <c r="I7" s="124"/>
    </row>
    <row r="8" spans="2:20">
      <c r="B8" s="126"/>
      <c r="C8" s="126"/>
      <c r="D8" s="126"/>
      <c r="I8" s="124"/>
    </row>
    <row r="9" spans="2:20">
      <c r="B9" s="126"/>
      <c r="C9" s="126"/>
      <c r="D9" s="126"/>
      <c r="I9" s="124"/>
    </row>
    <row r="10" spans="2:20">
      <c r="B10" s="302"/>
      <c r="C10" s="89">
        <v>45291</v>
      </c>
      <c r="D10" s="89">
        <v>44926</v>
      </c>
      <c r="I10" s="124"/>
    </row>
    <row r="11" spans="2:20">
      <c r="B11" s="283"/>
      <c r="C11" s="74"/>
      <c r="D11" s="74"/>
      <c r="I11" s="124"/>
    </row>
    <row r="12" spans="2:20" ht="18" customHeight="1">
      <c r="B12" s="287" t="s">
        <v>372</v>
      </c>
      <c r="C12" s="75"/>
      <c r="D12" s="75"/>
    </row>
    <row r="13" spans="2:20" ht="18" customHeight="1">
      <c r="B13" s="283" t="s">
        <v>373</v>
      </c>
      <c r="C13" s="76">
        <v>-14527180</v>
      </c>
      <c r="D13" s="76">
        <v>0</v>
      </c>
    </row>
    <row r="14" spans="2:20" ht="18" customHeight="1">
      <c r="B14" s="283" t="s">
        <v>374</v>
      </c>
      <c r="C14" s="76">
        <v>-5758068818</v>
      </c>
      <c r="D14" s="76">
        <v>-2581128471</v>
      </c>
      <c r="F14" s="203"/>
      <c r="H14" s="250"/>
    </row>
    <row r="15" spans="2:20" ht="18" customHeight="1">
      <c r="B15" s="283" t="s">
        <v>375</v>
      </c>
      <c r="C15" s="76">
        <v>-1083575937</v>
      </c>
      <c r="D15" s="76">
        <v>1537480919.7808218</v>
      </c>
      <c r="F15" s="203"/>
      <c r="H15" s="250"/>
    </row>
    <row r="16" spans="2:20" ht="18" customHeight="1">
      <c r="B16" s="283" t="s">
        <v>376</v>
      </c>
      <c r="C16" s="76">
        <v>0</v>
      </c>
      <c r="D16" s="76">
        <v>0</v>
      </c>
      <c r="F16" s="203"/>
      <c r="H16" s="250"/>
    </row>
    <row r="17" spans="2:9" ht="18" customHeight="1">
      <c r="B17" s="283" t="s">
        <v>377</v>
      </c>
      <c r="C17" s="76">
        <v>0</v>
      </c>
      <c r="D17" s="76">
        <v>0</v>
      </c>
      <c r="F17" s="203"/>
    </row>
    <row r="18" spans="2:9" ht="18" customHeight="1">
      <c r="B18" s="283" t="s">
        <v>378</v>
      </c>
      <c r="C18" s="76">
        <v>-2470115</v>
      </c>
      <c r="D18" s="76">
        <v>0</v>
      </c>
      <c r="F18" s="203"/>
    </row>
    <row r="19" spans="2:9" ht="18" customHeight="1">
      <c r="B19" s="290" t="s">
        <v>379</v>
      </c>
      <c r="C19" s="78">
        <v>-6858642050</v>
      </c>
      <c r="D19" s="78">
        <v>-1043647551.2191782</v>
      </c>
      <c r="E19" s="18"/>
    </row>
    <row r="20" spans="2:9">
      <c r="B20" s="283"/>
      <c r="C20" s="76"/>
      <c r="D20" s="76"/>
    </row>
    <row r="21" spans="2:9" ht="18" customHeight="1">
      <c r="B21" s="287" t="s">
        <v>380</v>
      </c>
      <c r="C21" s="76"/>
      <c r="D21" s="76"/>
    </row>
    <row r="22" spans="2:9" ht="18" customHeight="1">
      <c r="B22" s="283" t="s">
        <v>381</v>
      </c>
      <c r="C22" s="76">
        <v>-1225857593</v>
      </c>
      <c r="D22" s="76">
        <v>-162555806</v>
      </c>
    </row>
    <row r="23" spans="2:9" ht="18" customHeight="1">
      <c r="B23" s="283" t="s">
        <v>382</v>
      </c>
      <c r="C23" s="76">
        <v>0</v>
      </c>
      <c r="D23" s="76">
        <v>0</v>
      </c>
    </row>
    <row r="24" spans="2:9" ht="18" customHeight="1">
      <c r="B24" s="283" t="s">
        <v>383</v>
      </c>
      <c r="C24" s="76">
        <v>0</v>
      </c>
      <c r="D24" s="76">
        <v>0</v>
      </c>
    </row>
    <row r="25" spans="2:9" ht="18" customHeight="1">
      <c r="B25" s="283" t="s">
        <v>384</v>
      </c>
      <c r="C25" s="76">
        <v>5673545264</v>
      </c>
      <c r="D25" s="76">
        <v>-13767939012.780823</v>
      </c>
    </row>
    <row r="26" spans="2:9" ht="18" customHeight="1">
      <c r="B26" s="290" t="s">
        <v>385</v>
      </c>
      <c r="C26" s="78">
        <v>4447687671</v>
      </c>
      <c r="D26" s="78">
        <v>-13930494818.780823</v>
      </c>
      <c r="E26" s="18"/>
    </row>
    <row r="27" spans="2:9">
      <c r="B27" s="283"/>
      <c r="C27" s="76"/>
      <c r="D27" s="76"/>
    </row>
    <row r="28" spans="2:9" ht="18" customHeight="1">
      <c r="B28" s="287" t="s">
        <v>386</v>
      </c>
      <c r="C28" s="76"/>
      <c r="D28" s="76"/>
    </row>
    <row r="29" spans="2:9" ht="18" customHeight="1">
      <c r="B29" s="283" t="s">
        <v>387</v>
      </c>
      <c r="C29" s="76">
        <v>0</v>
      </c>
      <c r="D29" s="76">
        <v>0</v>
      </c>
    </row>
    <row r="30" spans="2:9" ht="18" customHeight="1">
      <c r="B30" s="283" t="s">
        <v>388</v>
      </c>
      <c r="C30" s="76">
        <v>2000000000</v>
      </c>
      <c r="D30" s="76">
        <v>12000000000</v>
      </c>
    </row>
    <row r="31" spans="2:9" ht="18" customHeight="1">
      <c r="B31" s="283" t="s">
        <v>389</v>
      </c>
      <c r="C31" s="76">
        <v>0</v>
      </c>
      <c r="D31" s="76">
        <v>0</v>
      </c>
      <c r="I31" s="7"/>
    </row>
    <row r="32" spans="2:9" ht="18" customHeight="1">
      <c r="B32" s="290" t="s">
        <v>390</v>
      </c>
      <c r="C32" s="78">
        <v>2000000000</v>
      </c>
      <c r="D32" s="78">
        <v>12000000000</v>
      </c>
      <c r="E32" s="18"/>
    </row>
    <row r="33" spans="2:9">
      <c r="B33" s="288"/>
      <c r="C33" s="77"/>
      <c r="D33" s="77"/>
      <c r="I33" s="7"/>
    </row>
    <row r="34" spans="2:9" ht="18" customHeight="1">
      <c r="B34" s="283" t="s">
        <v>391</v>
      </c>
      <c r="C34" s="76">
        <v>-410954379</v>
      </c>
      <c r="D34" s="76">
        <v>-2974142370</v>
      </c>
      <c r="E34" s="18"/>
    </row>
    <row r="35" spans="2:9" ht="18" customHeight="1">
      <c r="B35" s="283" t="s">
        <v>392</v>
      </c>
      <c r="C35" s="76">
        <v>3757958</v>
      </c>
      <c r="D35" s="76">
        <v>8401372</v>
      </c>
    </row>
    <row r="36" spans="2:9" ht="18" customHeight="1">
      <c r="B36" s="283" t="s">
        <v>393</v>
      </c>
      <c r="C36" s="76">
        <v>896934897</v>
      </c>
      <c r="D36" s="76">
        <v>3862675895</v>
      </c>
      <c r="H36" s="5"/>
    </row>
    <row r="37" spans="2:9">
      <c r="B37" s="289"/>
      <c r="C37" s="76"/>
      <c r="D37" s="76"/>
      <c r="H37" s="5"/>
    </row>
    <row r="38" spans="2:9" ht="18" customHeight="1">
      <c r="B38" s="290" t="s">
        <v>394</v>
      </c>
      <c r="C38" s="78">
        <v>489738476</v>
      </c>
      <c r="D38" s="78">
        <v>896934897</v>
      </c>
      <c r="E38" s="18"/>
    </row>
    <row r="39" spans="2:9">
      <c r="D39" s="43"/>
    </row>
    <row r="40" spans="2:9">
      <c r="B40" s="124" t="s">
        <v>335</v>
      </c>
      <c r="C40" s="3"/>
      <c r="D40" s="3"/>
    </row>
    <row r="41" spans="2:9">
      <c r="C41" s="3"/>
      <c r="D41" s="3"/>
    </row>
    <row r="42" spans="2:9">
      <c r="C42" s="39"/>
      <c r="D42" s="39"/>
    </row>
    <row r="43" spans="2:9">
      <c r="C43" s="3"/>
      <c r="D43" s="3"/>
    </row>
    <row r="47" spans="2:9" s="195" customFormat="1">
      <c r="B47" s="133" t="s">
        <v>279</v>
      </c>
      <c r="C47" s="133" t="s">
        <v>311</v>
      </c>
      <c r="D47" s="133" t="s">
        <v>312</v>
      </c>
      <c r="I47" s="60"/>
    </row>
    <row r="48" spans="2:9" s="195" customFormat="1">
      <c r="B48" s="133" t="s">
        <v>313</v>
      </c>
      <c r="C48" s="152" t="s">
        <v>282</v>
      </c>
      <c r="D48" s="133" t="s">
        <v>314</v>
      </c>
      <c r="I48" s="60"/>
    </row>
    <row r="51" spans="2:9">
      <c r="B51" s="202"/>
      <c r="C51" s="460"/>
      <c r="D51" s="460"/>
      <c r="I51" s="7"/>
    </row>
    <row r="56" spans="2:9">
      <c r="B56" s="485" t="s">
        <v>939</v>
      </c>
      <c r="D56" s="485" t="s">
        <v>1039</v>
      </c>
    </row>
    <row r="57" spans="2:9">
      <c r="B57" s="485" t="s">
        <v>1038</v>
      </c>
      <c r="D57" s="485" t="s">
        <v>1040</v>
      </c>
    </row>
  </sheetData>
  <customSheetViews>
    <customSheetView guid="{F8E9AB04-54F6-429E-BABF-AEAD6E7A56F0}" scale="90" showGridLines="0" topLeftCell="A17">
      <selection activeCell="B5" sqref="B5:D43"/>
      <pageMargins left="0" right="0" top="0" bottom="0" header="0" footer="0"/>
      <pageSetup paperSize="9" scale="68" orientation="portrait" verticalDpi="0" r:id="rId1"/>
    </customSheetView>
    <customSheetView guid="{1CF653B9-1D21-4A9C-AA17-F11F69E63E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rgb="FF002060"/>
  </sheetPr>
  <dimension ref="B1:M17"/>
  <sheetViews>
    <sheetView showGridLines="0" zoomScaleNormal="90" workbookViewId="0"/>
  </sheetViews>
  <sheetFormatPr baseColWidth="10" defaultColWidth="11.33203125" defaultRowHeight="13.2"/>
  <cols>
    <col min="1" max="1" width="2.33203125" style="124" customWidth="1"/>
    <col min="2" max="7" width="11.33203125" style="124"/>
    <col min="8" max="8" width="14.6640625" style="124" customWidth="1"/>
    <col min="9" max="9" width="11.33203125" style="124"/>
    <col min="10" max="10" width="21.109375" style="124" customWidth="1"/>
    <col min="11" max="11" width="1.109375" style="124" customWidth="1"/>
    <col min="12" max="12" width="11.33203125" style="124"/>
    <col min="13" max="13" width="17.44140625" style="124" bestFit="1" customWidth="1"/>
    <col min="14" max="16384" width="11.33203125" style="124"/>
  </cols>
  <sheetData>
    <row r="1" spans="2:13" ht="15" customHeight="1">
      <c r="J1" s="234" t="s">
        <v>217</v>
      </c>
    </row>
    <row r="4" spans="2:13" ht="15" customHeight="1"/>
    <row r="5" spans="2:13" ht="15" customHeight="1">
      <c r="B5" s="581" t="s">
        <v>423</v>
      </c>
      <c r="C5" s="582"/>
      <c r="D5" s="582"/>
      <c r="E5" s="582"/>
      <c r="F5" s="582"/>
      <c r="G5" s="582"/>
      <c r="H5" s="582"/>
      <c r="I5" s="582"/>
      <c r="J5" s="583"/>
      <c r="K5" s="189"/>
    </row>
    <row r="6" spans="2:13" ht="27.3" customHeight="1">
      <c r="B6" s="584" t="s">
        <v>424</v>
      </c>
      <c r="C6" s="584"/>
      <c r="D6" s="584"/>
      <c r="E6" s="584"/>
      <c r="F6" s="584"/>
      <c r="G6" s="584"/>
      <c r="H6" s="584"/>
      <c r="I6" s="584"/>
      <c r="J6" s="584"/>
      <c r="K6" s="189"/>
    </row>
    <row r="7" spans="2:13" ht="15" customHeight="1"/>
    <row r="8" spans="2:13" ht="15" customHeight="1">
      <c r="B8" s="591" t="s">
        <v>425</v>
      </c>
      <c r="C8" s="592"/>
      <c r="D8" s="592"/>
      <c r="E8" s="592"/>
      <c r="F8" s="592"/>
      <c r="G8" s="592"/>
      <c r="H8" s="592"/>
      <c r="I8" s="592"/>
      <c r="J8" s="593"/>
      <c r="K8" s="294"/>
    </row>
    <row r="9" spans="2:13" s="360" customFormat="1" ht="117" customHeight="1">
      <c r="B9" s="585" t="s">
        <v>426</v>
      </c>
      <c r="C9" s="586"/>
      <c r="D9" s="586"/>
      <c r="E9" s="586"/>
      <c r="F9" s="586"/>
      <c r="G9" s="586"/>
      <c r="H9" s="586"/>
      <c r="I9" s="586"/>
      <c r="J9" s="587"/>
    </row>
    <row r="10" spans="2:13" s="360" customFormat="1" ht="49.05" customHeight="1">
      <c r="B10" s="585" t="s">
        <v>988</v>
      </c>
      <c r="C10" s="586"/>
      <c r="D10" s="586"/>
      <c r="E10" s="586"/>
      <c r="F10" s="586"/>
      <c r="G10" s="586"/>
      <c r="H10" s="586"/>
      <c r="I10" s="586"/>
      <c r="J10" s="587"/>
    </row>
    <row r="11" spans="2:13" s="360" customFormat="1" ht="79.95" customHeight="1">
      <c r="B11" s="585" t="s">
        <v>945</v>
      </c>
      <c r="C11" s="586"/>
      <c r="D11" s="586"/>
      <c r="E11" s="586"/>
      <c r="F11" s="586"/>
      <c r="G11" s="586"/>
      <c r="H11" s="586"/>
      <c r="I11" s="586"/>
      <c r="J11" s="587"/>
    </row>
    <row r="12" spans="2:13" s="360" customFormat="1" ht="37.049999999999997" customHeight="1">
      <c r="B12" s="585" t="s">
        <v>427</v>
      </c>
      <c r="C12" s="586"/>
      <c r="D12" s="586"/>
      <c r="E12" s="586"/>
      <c r="F12" s="586"/>
      <c r="G12" s="586"/>
      <c r="H12" s="586"/>
      <c r="I12" s="586"/>
      <c r="J12" s="587"/>
      <c r="M12" s="361"/>
    </row>
    <row r="13" spans="2:13" s="360" customFormat="1" ht="37.049999999999997" customHeight="1">
      <c r="B13" s="585" t="s">
        <v>428</v>
      </c>
      <c r="C13" s="586"/>
      <c r="D13" s="586"/>
      <c r="E13" s="586"/>
      <c r="F13" s="586"/>
      <c r="G13" s="586"/>
      <c r="H13" s="586"/>
      <c r="I13" s="586"/>
      <c r="J13" s="587"/>
      <c r="M13" s="361"/>
    </row>
    <row r="14" spans="2:13" s="360" customFormat="1" ht="36.450000000000003" customHeight="1">
      <c r="B14" s="588" t="s">
        <v>429</v>
      </c>
      <c r="C14" s="589"/>
      <c r="D14" s="589"/>
      <c r="E14" s="589"/>
      <c r="F14" s="589"/>
      <c r="G14" s="589"/>
      <c r="H14" s="589"/>
      <c r="I14" s="589"/>
      <c r="J14" s="590"/>
    </row>
    <row r="15" spans="2:13" s="360" customFormat="1" ht="14.25" customHeight="1">
      <c r="B15" s="585" t="s">
        <v>430</v>
      </c>
      <c r="C15" s="586"/>
      <c r="D15" s="586"/>
      <c r="E15" s="586"/>
      <c r="F15" s="586"/>
      <c r="G15" s="586"/>
      <c r="H15" s="586"/>
      <c r="I15" s="586"/>
      <c r="J15" s="587"/>
    </row>
    <row r="16" spans="2:13" s="251" customFormat="1" ht="18.45" customHeight="1">
      <c r="B16" s="577"/>
      <c r="C16" s="578"/>
      <c r="D16" s="578"/>
      <c r="E16" s="578"/>
      <c r="F16" s="578"/>
      <c r="G16" s="578"/>
      <c r="H16" s="578"/>
      <c r="I16" s="578"/>
      <c r="J16" s="579"/>
    </row>
    <row r="17" spans="2:10">
      <c r="B17" s="580"/>
      <c r="C17" s="580"/>
      <c r="D17" s="580"/>
      <c r="E17" s="580"/>
      <c r="F17" s="580"/>
      <c r="G17" s="580"/>
      <c r="H17" s="580"/>
      <c r="I17" s="580"/>
      <c r="J17" s="580"/>
    </row>
  </sheetData>
  <customSheetViews>
    <customSheetView guid="{F8E9AB04-54F6-429E-BABF-AEAD6E7A56F0}" showGridLines="0" fitToPage="1" topLeftCell="A19">
      <selection activeCell="B12" sqref="B12:J12"/>
      <pageMargins left="0" right="0" top="0" bottom="0" header="0" footer="0"/>
      <pageSetup paperSize="5" scale="61" orientation="portrait" horizontalDpi="1200" verticalDpi="1200" r:id="rId1"/>
    </customSheetView>
    <customSheetView guid="{1CF653B9-1D21-4A9C-AA17-F11F69E63EF0}" showGridLines="0" fitToPage="1" topLeftCell="A9">
      <selection activeCell="B11" sqref="B11:J13"/>
      <pageMargins left="0" right="0" top="0" bottom="0" header="0" footer="0"/>
      <pageSetup paperSize="5" scale="61" orientation="portrait" horizontalDpi="1200" verticalDpi="1200" r:id="rId2"/>
    </customSheetView>
  </customSheetViews>
  <mergeCells count="12">
    <mergeCell ref="B16:J16"/>
    <mergeCell ref="B17:J17"/>
    <mergeCell ref="B5:J5"/>
    <mergeCell ref="B6:J6"/>
    <mergeCell ref="B11:J11"/>
    <mergeCell ref="B15:J15"/>
    <mergeCell ref="B9:J9"/>
    <mergeCell ref="B14:J14"/>
    <mergeCell ref="B8:J8"/>
    <mergeCell ref="B12:J12"/>
    <mergeCell ref="B13:J13"/>
    <mergeCell ref="B10:J10"/>
  </mergeCells>
  <hyperlinks>
    <hyperlink ref="J1" location="BG!A1" display="BG" xr:uid="{00000000-0004-0000-0A00-000000000000}"/>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rgb="FF002060"/>
  </sheetPr>
  <dimension ref="B1:P117"/>
  <sheetViews>
    <sheetView showGridLines="0" zoomScaleNormal="100" workbookViewId="0"/>
  </sheetViews>
  <sheetFormatPr baseColWidth="10" defaultColWidth="11.33203125" defaultRowHeight="13.2"/>
  <cols>
    <col min="1" max="1" width="2.33203125" style="124" customWidth="1"/>
    <col min="2" max="2" width="3.33203125" style="124" customWidth="1"/>
    <col min="3" max="3" width="32.44140625" style="124" customWidth="1"/>
    <col min="4" max="4" width="28.44140625" style="124" customWidth="1"/>
    <col min="5" max="5" width="15" style="124" bestFit="1" customWidth="1"/>
    <col min="6" max="6" width="15.109375" style="124" bestFit="1" customWidth="1"/>
    <col min="7" max="7" width="18.6640625" style="124" customWidth="1"/>
    <col min="8" max="8" width="17.44140625" style="124" bestFit="1" customWidth="1"/>
    <col min="9" max="9" width="15" style="124" bestFit="1" customWidth="1"/>
    <col min="10" max="10" width="17.77734375" style="124" customWidth="1"/>
    <col min="11" max="11" width="1.109375" style="124" customWidth="1"/>
    <col min="12" max="13" width="13.77734375" style="124" bestFit="1" customWidth="1"/>
    <col min="14" max="16384" width="11.33203125" style="124"/>
  </cols>
  <sheetData>
    <row r="1" spans="2:15" ht="15" customHeight="1">
      <c r="J1" s="240" t="s">
        <v>217</v>
      </c>
    </row>
    <row r="2" spans="2:15" ht="15" customHeight="1"/>
    <row r="3" spans="2:15" ht="15" customHeight="1"/>
    <row r="4" spans="2:15" ht="15" customHeight="1"/>
    <row r="5" spans="2:15" ht="15" customHeight="1">
      <c r="B5" s="630" t="s">
        <v>431</v>
      </c>
      <c r="C5" s="631"/>
      <c r="D5" s="631"/>
      <c r="E5" s="631"/>
      <c r="F5" s="631"/>
      <c r="G5" s="631"/>
      <c r="H5" s="631"/>
      <c r="I5" s="631"/>
      <c r="J5" s="632"/>
    </row>
    <row r="6" spans="2:15" ht="26.55" customHeight="1">
      <c r="B6" s="633" t="s">
        <v>432</v>
      </c>
      <c r="C6" s="634"/>
      <c r="D6" s="634"/>
      <c r="E6" s="634"/>
      <c r="F6" s="634"/>
      <c r="G6" s="634"/>
      <c r="H6" s="634"/>
      <c r="I6" s="634"/>
      <c r="J6" s="635"/>
      <c r="K6" s="189"/>
      <c r="L6" s="189"/>
    </row>
    <row r="7" spans="2:15" ht="15" customHeight="1">
      <c r="B7" s="224"/>
      <c r="J7" s="364"/>
    </row>
    <row r="8" spans="2:15" ht="15" customHeight="1">
      <c r="B8" s="642" t="s">
        <v>433</v>
      </c>
      <c r="C8" s="643"/>
      <c r="D8" s="643"/>
      <c r="E8" s="643"/>
      <c r="F8" s="643"/>
      <c r="G8" s="643"/>
      <c r="H8" s="643"/>
      <c r="I8" s="643"/>
      <c r="J8" s="644"/>
      <c r="K8" s="189"/>
      <c r="L8" s="371"/>
      <c r="M8" s="362"/>
      <c r="N8" s="362"/>
      <c r="O8" s="362"/>
    </row>
    <row r="9" spans="2:15" ht="58.2" customHeight="1">
      <c r="B9" s="636" t="s">
        <v>434</v>
      </c>
      <c r="C9" s="637"/>
      <c r="D9" s="637"/>
      <c r="E9" s="637"/>
      <c r="F9" s="637"/>
      <c r="G9" s="637"/>
      <c r="H9" s="637"/>
      <c r="I9" s="637"/>
      <c r="J9" s="638"/>
      <c r="L9" s="362"/>
      <c r="M9" s="362"/>
      <c r="N9" s="362"/>
    </row>
    <row r="10" spans="2:15" ht="29.55" customHeight="1">
      <c r="B10" s="639" t="s">
        <v>435</v>
      </c>
      <c r="C10" s="640"/>
      <c r="D10" s="640"/>
      <c r="E10" s="640"/>
      <c r="F10" s="640"/>
      <c r="G10" s="640"/>
      <c r="H10" s="640"/>
      <c r="I10" s="640"/>
      <c r="J10" s="641"/>
      <c r="K10" s="362"/>
      <c r="L10" s="362"/>
      <c r="M10" s="362"/>
      <c r="N10" s="362"/>
    </row>
    <row r="11" spans="2:15" ht="10.95" customHeight="1">
      <c r="B11" s="597"/>
      <c r="C11" s="598"/>
      <c r="D11" s="598"/>
      <c r="E11" s="598"/>
      <c r="F11" s="598"/>
      <c r="G11" s="598"/>
      <c r="H11" s="598"/>
      <c r="I11" s="598"/>
      <c r="J11" s="599"/>
      <c r="K11" s="362"/>
      <c r="L11" s="362"/>
      <c r="M11" s="362"/>
    </row>
    <row r="12" spans="2:15" ht="15" customHeight="1">
      <c r="B12" s="597" t="s">
        <v>436</v>
      </c>
      <c r="C12" s="598"/>
      <c r="D12" s="598"/>
      <c r="E12" s="598"/>
      <c r="F12" s="598"/>
      <c r="G12" s="598"/>
      <c r="H12" s="598"/>
      <c r="I12" s="598"/>
      <c r="J12" s="599"/>
      <c r="K12" s="371"/>
      <c r="L12" s="371"/>
      <c r="M12" s="362"/>
    </row>
    <row r="13" spans="2:15" ht="86.25" customHeight="1">
      <c r="B13" s="615" t="s">
        <v>437</v>
      </c>
      <c r="C13" s="616"/>
      <c r="D13" s="616"/>
      <c r="E13" s="616"/>
      <c r="F13" s="616"/>
      <c r="G13" s="616"/>
      <c r="H13" s="616"/>
      <c r="I13" s="616"/>
      <c r="J13" s="617"/>
      <c r="K13" s="362"/>
      <c r="L13" s="362"/>
      <c r="M13" s="362"/>
      <c r="N13" s="9"/>
    </row>
    <row r="14" spans="2:15" ht="18" customHeight="1">
      <c r="B14" s="594" t="s">
        <v>438</v>
      </c>
      <c r="C14" s="595"/>
      <c r="D14" s="595"/>
      <c r="E14" s="595"/>
      <c r="F14" s="595"/>
      <c r="G14" s="595"/>
      <c r="H14" s="595"/>
      <c r="I14" s="595"/>
      <c r="J14" s="596"/>
      <c r="K14" s="189"/>
      <c r="L14" s="189"/>
    </row>
    <row r="15" spans="2:15" ht="64.95" customHeight="1">
      <c r="B15" s="615" t="s">
        <v>439</v>
      </c>
      <c r="C15" s="616"/>
      <c r="D15" s="616"/>
      <c r="E15" s="616"/>
      <c r="F15" s="616"/>
      <c r="G15" s="616"/>
      <c r="H15" s="616"/>
      <c r="I15" s="616"/>
      <c r="J15" s="617"/>
    </row>
    <row r="16" spans="2:15" ht="16.2" customHeight="1">
      <c r="B16" s="372"/>
      <c r="C16" s="373"/>
      <c r="D16" s="373"/>
      <c r="E16" s="373"/>
      <c r="F16" s="373"/>
      <c r="G16" s="373"/>
      <c r="H16" s="373"/>
      <c r="I16" s="373"/>
      <c r="J16" s="374"/>
    </row>
    <row r="17" spans="2:16">
      <c r="B17" s="224"/>
      <c r="D17" s="612">
        <v>2023</v>
      </c>
      <c r="E17" s="612"/>
      <c r="F17" s="613"/>
      <c r="H17" s="614">
        <v>2022</v>
      </c>
      <c r="I17" s="612"/>
      <c r="J17" s="613"/>
    </row>
    <row r="18" spans="2:16" s="262" customFormat="1" ht="26.4">
      <c r="B18" s="375"/>
      <c r="D18" s="376" t="s">
        <v>440</v>
      </c>
      <c r="E18" s="376" t="s">
        <v>441</v>
      </c>
      <c r="F18" s="376" t="s">
        <v>442</v>
      </c>
      <c r="G18" s="200"/>
      <c r="H18" s="376" t="s">
        <v>440</v>
      </c>
      <c r="I18" s="376" t="s">
        <v>441</v>
      </c>
      <c r="J18" s="377" t="s">
        <v>442</v>
      </c>
      <c r="L18" s="124"/>
      <c r="M18" s="124"/>
      <c r="N18" s="124"/>
      <c r="O18" s="124"/>
    </row>
    <row r="19" spans="2:16" s="262" customFormat="1" ht="7.5" customHeight="1">
      <c r="B19" s="375"/>
      <c r="D19" s="135"/>
      <c r="E19" s="135"/>
      <c r="F19" s="135"/>
      <c r="H19" s="135"/>
      <c r="I19" s="135"/>
      <c r="J19" s="378"/>
      <c r="L19" s="124"/>
      <c r="M19" s="124"/>
      <c r="N19" s="124"/>
      <c r="O19" s="124"/>
    </row>
    <row r="20" spans="2:16">
      <c r="B20" s="224" t="s">
        <v>443</v>
      </c>
      <c r="D20" s="154" t="s">
        <v>444</v>
      </c>
      <c r="E20" s="154" t="s">
        <v>445</v>
      </c>
      <c r="F20" s="51">
        <v>364620888</v>
      </c>
      <c r="H20" s="154" t="s">
        <v>444</v>
      </c>
      <c r="I20" s="154" t="s">
        <v>445</v>
      </c>
      <c r="J20" s="76">
        <v>217231558</v>
      </c>
      <c r="K20" s="262"/>
      <c r="L20" s="18"/>
    </row>
    <row r="21" spans="2:16" ht="11.25" customHeight="1">
      <c r="B21" s="224"/>
      <c r="D21" s="154"/>
      <c r="E21" s="154"/>
      <c r="F21" s="51"/>
      <c r="H21" s="154"/>
      <c r="I21" s="154"/>
      <c r="J21" s="76"/>
      <c r="K21" s="262"/>
    </row>
    <row r="22" spans="2:16">
      <c r="B22" s="224" t="s">
        <v>446</v>
      </c>
      <c r="D22" s="154" t="s">
        <v>444</v>
      </c>
      <c r="E22" s="154" t="s">
        <v>445</v>
      </c>
      <c r="F22" s="51">
        <v>2256174</v>
      </c>
      <c r="H22" s="154" t="s">
        <v>444</v>
      </c>
      <c r="I22" s="154" t="s">
        <v>445</v>
      </c>
      <c r="J22" s="76">
        <v>98477883</v>
      </c>
      <c r="K22" s="262"/>
      <c r="L22" s="18"/>
    </row>
    <row r="23" spans="2:16" ht="8.25" customHeight="1">
      <c r="B23" s="224"/>
      <c r="D23" s="229"/>
      <c r="E23" s="229"/>
      <c r="F23" s="379"/>
      <c r="H23" s="229"/>
      <c r="I23" s="229"/>
      <c r="J23" s="380"/>
      <c r="K23" s="18"/>
    </row>
    <row r="24" spans="2:16">
      <c r="B24" s="381" t="s">
        <v>447</v>
      </c>
      <c r="C24" s="195"/>
      <c r="D24" s="195"/>
      <c r="E24" s="195"/>
      <c r="F24" s="382">
        <v>362364714</v>
      </c>
      <c r="H24" s="195"/>
      <c r="I24" s="195"/>
      <c r="J24" s="383">
        <v>118753675</v>
      </c>
      <c r="K24" s="18"/>
    </row>
    <row r="25" spans="2:16" ht="15" customHeight="1">
      <c r="B25" s="224"/>
      <c r="J25" s="364"/>
      <c r="P25" s="363"/>
    </row>
    <row r="26" spans="2:16" ht="15" customHeight="1">
      <c r="B26" s="224" t="s">
        <v>448</v>
      </c>
      <c r="J26" s="364"/>
    </row>
    <row r="27" spans="2:16" ht="15" customHeight="1">
      <c r="B27" s="224"/>
      <c r="J27" s="364"/>
    </row>
    <row r="28" spans="2:16" ht="16.95" customHeight="1">
      <c r="B28" s="224"/>
      <c r="D28" s="612">
        <v>2023</v>
      </c>
      <c r="E28" s="612"/>
      <c r="F28" s="613"/>
      <c r="H28" s="614">
        <v>2022</v>
      </c>
      <c r="I28" s="612"/>
      <c r="J28" s="613"/>
    </row>
    <row r="29" spans="2:16" ht="19.95" customHeight="1">
      <c r="B29" s="224"/>
      <c r="D29" s="376" t="s">
        <v>440</v>
      </c>
      <c r="E29" s="376" t="s">
        <v>449</v>
      </c>
      <c r="F29" s="376" t="s">
        <v>450</v>
      </c>
      <c r="G29" s="200"/>
      <c r="H29" s="376" t="s">
        <v>440</v>
      </c>
      <c r="I29" s="376" t="s">
        <v>449</v>
      </c>
      <c r="J29" s="377" t="s">
        <v>450</v>
      </c>
      <c r="L29" s="459"/>
    </row>
    <row r="30" spans="2:16" ht="19.95" customHeight="1">
      <c r="B30" s="224"/>
      <c r="D30" s="384" t="s">
        <v>444</v>
      </c>
      <c r="E30" s="385">
        <v>7263.59</v>
      </c>
      <c r="F30" s="385">
        <v>7283.62</v>
      </c>
      <c r="G30" s="386"/>
      <c r="H30" s="384" t="s">
        <v>444</v>
      </c>
      <c r="I30" s="385">
        <v>7322.9</v>
      </c>
      <c r="J30" s="387">
        <v>7339.62</v>
      </c>
      <c r="L30" s="459"/>
      <c r="M30" s="459"/>
    </row>
    <row r="31" spans="2:16" ht="15" customHeight="1">
      <c r="B31" s="224"/>
      <c r="D31" s="154"/>
      <c r="E31" s="154"/>
      <c r="F31" s="51"/>
      <c r="H31" s="154"/>
      <c r="I31" s="154"/>
      <c r="J31" s="76"/>
      <c r="L31" s="459"/>
    </row>
    <row r="32" spans="2:16" ht="12" customHeight="1">
      <c r="B32" s="224"/>
      <c r="D32" s="154"/>
      <c r="E32" s="154"/>
      <c r="F32" s="51"/>
      <c r="H32" s="154"/>
      <c r="I32" s="154"/>
      <c r="J32" s="76"/>
      <c r="L32" s="459"/>
    </row>
    <row r="33" spans="2:12" ht="17.25" customHeight="1">
      <c r="B33" s="381" t="s">
        <v>451</v>
      </c>
      <c r="C33" s="195"/>
      <c r="D33" s="366"/>
      <c r="E33" s="366"/>
      <c r="F33" s="366"/>
      <c r="G33" s="366"/>
      <c r="H33" s="388"/>
      <c r="I33" s="388"/>
      <c r="J33" s="367"/>
    </row>
    <row r="34" spans="2:12" ht="24.45" customHeight="1">
      <c r="B34" s="615" t="s">
        <v>452</v>
      </c>
      <c r="C34" s="616"/>
      <c r="D34" s="616"/>
      <c r="E34" s="616"/>
      <c r="F34" s="616"/>
      <c r="G34" s="616"/>
      <c r="H34" s="616"/>
      <c r="I34" s="616"/>
      <c r="J34" s="617"/>
    </row>
    <row r="35" spans="2:12" ht="6.75" customHeight="1">
      <c r="B35" s="369"/>
      <c r="C35" s="366"/>
      <c r="D35" s="366"/>
      <c r="E35" s="366"/>
      <c r="F35" s="366"/>
      <c r="G35" s="366"/>
      <c r="H35" s="366"/>
      <c r="I35" s="366"/>
      <c r="J35" s="367"/>
    </row>
    <row r="36" spans="2:12">
      <c r="B36" s="381" t="s">
        <v>453</v>
      </c>
      <c r="C36" s="195"/>
      <c r="D36" s="366"/>
      <c r="E36" s="366"/>
      <c r="F36" s="366"/>
      <c r="G36" s="366"/>
      <c r="H36" s="366"/>
      <c r="I36" s="366"/>
      <c r="J36" s="367"/>
    </row>
    <row r="37" spans="2:12">
      <c r="B37" s="381"/>
      <c r="C37" s="195"/>
      <c r="D37" s="366"/>
      <c r="E37" s="366"/>
      <c r="F37" s="366"/>
      <c r="G37" s="366"/>
      <c r="H37" s="366"/>
      <c r="I37" s="366"/>
      <c r="J37" s="367"/>
    </row>
    <row r="38" spans="2:12" ht="93.75" customHeight="1">
      <c r="B38" s="600" t="s">
        <v>989</v>
      </c>
      <c r="C38" s="530"/>
      <c r="D38" s="530"/>
      <c r="E38" s="530"/>
      <c r="F38" s="530"/>
      <c r="G38" s="530"/>
      <c r="H38" s="530"/>
      <c r="I38" s="530"/>
      <c r="J38" s="601"/>
    </row>
    <row r="39" spans="2:12">
      <c r="B39" s="381"/>
      <c r="C39" s="195"/>
      <c r="D39" s="366"/>
      <c r="E39" s="366"/>
      <c r="F39" s="366"/>
      <c r="G39" s="366"/>
      <c r="H39" s="366"/>
      <c r="I39" s="366"/>
      <c r="J39" s="367"/>
    </row>
    <row r="40" spans="2:12">
      <c r="B40" s="389" t="s">
        <v>946</v>
      </c>
      <c r="D40" s="366"/>
      <c r="E40" s="366"/>
      <c r="F40" s="366"/>
      <c r="G40" s="366"/>
      <c r="H40" s="366"/>
      <c r="I40" s="366"/>
      <c r="J40" s="367"/>
    </row>
    <row r="41" spans="2:12" ht="24.75" customHeight="1">
      <c r="B41" s="615"/>
      <c r="C41" s="616"/>
      <c r="D41" s="616"/>
      <c r="E41" s="616"/>
      <c r="F41" s="616"/>
      <c r="G41" s="616"/>
      <c r="H41" s="616"/>
      <c r="I41" s="616"/>
      <c r="J41" s="617"/>
      <c r="L41" s="38"/>
    </row>
    <row r="42" spans="2:12" ht="35.700000000000003" customHeight="1">
      <c r="B42" s="372"/>
      <c r="C42" s="390"/>
      <c r="D42" s="324" t="s">
        <v>454</v>
      </c>
      <c r="E42" s="324" t="s">
        <v>455</v>
      </c>
      <c r="F42" s="324" t="s">
        <v>456</v>
      </c>
      <c r="G42" s="324" t="s">
        <v>457</v>
      </c>
      <c r="H42" s="324" t="s">
        <v>458</v>
      </c>
      <c r="I42" s="324" t="s">
        <v>459</v>
      </c>
      <c r="J42" s="374"/>
    </row>
    <row r="43" spans="2:12" ht="26.4">
      <c r="B43" s="372"/>
      <c r="C43" s="391" t="s">
        <v>460</v>
      </c>
      <c r="D43" s="392" t="s">
        <v>461</v>
      </c>
      <c r="E43" s="393">
        <v>1211635134</v>
      </c>
      <c r="F43" s="393">
        <v>1241610737.8758471</v>
      </c>
      <c r="G43" s="393">
        <v>1203000000</v>
      </c>
      <c r="H43" s="394">
        <v>0.99287315648276675</v>
      </c>
      <c r="I43" s="395">
        <v>45709</v>
      </c>
      <c r="J43" s="374"/>
    </row>
    <row r="44" spans="2:12">
      <c r="B44" s="372"/>
      <c r="C44" s="391" t="s">
        <v>460</v>
      </c>
      <c r="D44" s="392" t="s">
        <v>462</v>
      </c>
      <c r="E44" s="393">
        <v>1002470000</v>
      </c>
      <c r="F44" s="393">
        <v>1033707997.6534699</v>
      </c>
      <c r="G44" s="393">
        <v>1000000000</v>
      </c>
      <c r="H44" s="394">
        <v>0.99753608586790632</v>
      </c>
      <c r="I44" s="395">
        <v>47529</v>
      </c>
      <c r="J44" s="374"/>
    </row>
    <row r="45" spans="2:12">
      <c r="B45" s="372"/>
      <c r="C45" s="391" t="s">
        <v>460</v>
      </c>
      <c r="D45" s="392" t="s">
        <v>462</v>
      </c>
      <c r="E45" s="393">
        <v>1058928000</v>
      </c>
      <c r="F45" s="393">
        <v>1077540773.6227083</v>
      </c>
      <c r="G45" s="393">
        <v>1040000000</v>
      </c>
      <c r="H45" s="394">
        <v>0.98212531919072876</v>
      </c>
      <c r="I45" s="395">
        <v>47529</v>
      </c>
      <c r="J45" s="374"/>
    </row>
    <row r="46" spans="2:12">
      <c r="B46" s="372"/>
      <c r="C46" s="391" t="s">
        <v>463</v>
      </c>
      <c r="D46" s="392" t="s">
        <v>928</v>
      </c>
      <c r="E46" s="393">
        <v>103237788</v>
      </c>
      <c r="F46" s="393">
        <v>101541327.8256083</v>
      </c>
      <c r="G46" s="393">
        <v>100000000</v>
      </c>
      <c r="H46" s="394">
        <v>0.96863756902656617</v>
      </c>
      <c r="I46" s="395">
        <v>45446</v>
      </c>
      <c r="J46" s="374"/>
    </row>
    <row r="47" spans="2:12">
      <c r="B47" s="372"/>
      <c r="C47" s="391" t="s">
        <v>463</v>
      </c>
      <c r="D47" s="392" t="s">
        <v>928</v>
      </c>
      <c r="E47" s="393">
        <v>103237788</v>
      </c>
      <c r="F47" s="393">
        <v>101541327.8256083</v>
      </c>
      <c r="G47" s="393">
        <v>100000000</v>
      </c>
      <c r="H47" s="394">
        <v>0.96863756902656617</v>
      </c>
      <c r="I47" s="395">
        <v>45446</v>
      </c>
      <c r="J47" s="374"/>
    </row>
    <row r="48" spans="2:12">
      <c r="B48" s="372"/>
      <c r="C48" s="391" t="s">
        <v>463</v>
      </c>
      <c r="D48" s="392" t="s">
        <v>928</v>
      </c>
      <c r="E48" s="393">
        <v>103237788</v>
      </c>
      <c r="F48" s="393">
        <v>101541327.8256083</v>
      </c>
      <c r="G48" s="393">
        <v>100000000</v>
      </c>
      <c r="H48" s="394">
        <v>0.96863756902656617</v>
      </c>
      <c r="I48" s="395">
        <v>45446</v>
      </c>
      <c r="J48" s="374"/>
    </row>
    <row r="49" spans="2:10">
      <c r="B49" s="372"/>
      <c r="C49" s="391" t="s">
        <v>463</v>
      </c>
      <c r="D49" s="392" t="s">
        <v>928</v>
      </c>
      <c r="E49" s="393">
        <v>103237788</v>
      </c>
      <c r="F49" s="393">
        <v>101541327.8256083</v>
      </c>
      <c r="G49" s="393">
        <v>100000000</v>
      </c>
      <c r="H49" s="394">
        <v>0.96863756902656617</v>
      </c>
      <c r="I49" s="395">
        <v>45446</v>
      </c>
      <c r="J49" s="374"/>
    </row>
    <row r="50" spans="2:10">
      <c r="B50" s="372"/>
      <c r="C50" s="391" t="s">
        <v>463</v>
      </c>
      <c r="D50" s="392" t="s">
        <v>928</v>
      </c>
      <c r="E50" s="393">
        <v>103237788</v>
      </c>
      <c r="F50" s="393">
        <v>101541327.8256083</v>
      </c>
      <c r="G50" s="393">
        <v>100000000</v>
      </c>
      <c r="H50" s="394">
        <v>0.96863756902656617</v>
      </c>
      <c r="I50" s="395">
        <v>45446</v>
      </c>
      <c r="J50" s="374"/>
    </row>
    <row r="51" spans="2:10">
      <c r="B51" s="372"/>
      <c r="C51" s="391" t="s">
        <v>463</v>
      </c>
      <c r="D51" s="392" t="s">
        <v>1027</v>
      </c>
      <c r="E51" s="393">
        <v>205980497</v>
      </c>
      <c r="F51" s="393">
        <v>205732210.43395191</v>
      </c>
      <c r="G51" s="393">
        <v>200000000</v>
      </c>
      <c r="H51" s="394">
        <v>0.97096571235091256</v>
      </c>
      <c r="I51" s="395">
        <v>45576</v>
      </c>
      <c r="J51" s="374"/>
    </row>
    <row r="52" spans="2:10">
      <c r="B52" s="372"/>
      <c r="C52" s="391" t="s">
        <v>463</v>
      </c>
      <c r="D52" s="392" t="s">
        <v>1026</v>
      </c>
      <c r="E52" s="393">
        <v>100415262</v>
      </c>
      <c r="F52" s="393">
        <v>102706409.38008422</v>
      </c>
      <c r="G52" s="393">
        <v>100000000</v>
      </c>
      <c r="H52" s="394">
        <v>0.99586455294016962</v>
      </c>
      <c r="I52" s="395">
        <v>46283</v>
      </c>
      <c r="J52" s="374"/>
    </row>
    <row r="53" spans="2:10">
      <c r="B53" s="372"/>
      <c r="C53" s="391" t="s">
        <v>463</v>
      </c>
      <c r="D53" s="392" t="s">
        <v>1026</v>
      </c>
      <c r="E53" s="393">
        <v>100415262</v>
      </c>
      <c r="F53" s="393">
        <v>102706409.38008422</v>
      </c>
      <c r="G53" s="393">
        <v>100000000</v>
      </c>
      <c r="H53" s="394">
        <v>0.99586455294016962</v>
      </c>
      <c r="I53" s="395">
        <v>46283</v>
      </c>
      <c r="J53" s="374"/>
    </row>
    <row r="54" spans="2:10">
      <c r="B54" s="372"/>
      <c r="C54" s="391" t="s">
        <v>463</v>
      </c>
      <c r="D54" s="392" t="s">
        <v>1026</v>
      </c>
      <c r="E54" s="393">
        <v>100415262</v>
      </c>
      <c r="F54" s="393">
        <v>102706409.38008422</v>
      </c>
      <c r="G54" s="393">
        <v>100000000</v>
      </c>
      <c r="H54" s="394">
        <v>0.99586455294016962</v>
      </c>
      <c r="I54" s="395">
        <v>46283</v>
      </c>
      <c r="J54" s="374"/>
    </row>
    <row r="55" spans="2:10">
      <c r="B55" s="372"/>
      <c r="C55" s="391" t="s">
        <v>463</v>
      </c>
      <c r="D55" s="392" t="s">
        <v>1026</v>
      </c>
      <c r="E55" s="393">
        <v>100415262</v>
      </c>
      <c r="F55" s="393">
        <v>102706409.38008422</v>
      </c>
      <c r="G55" s="393">
        <v>100000000</v>
      </c>
      <c r="H55" s="394">
        <v>0.99586455294016962</v>
      </c>
      <c r="I55" s="395">
        <v>46283</v>
      </c>
      <c r="J55" s="374"/>
    </row>
    <row r="56" spans="2:10">
      <c r="B56" s="372"/>
      <c r="C56" s="391" t="s">
        <v>463</v>
      </c>
      <c r="D56" s="392" t="s">
        <v>1026</v>
      </c>
      <c r="E56" s="393">
        <v>100415262</v>
      </c>
      <c r="F56" s="393">
        <v>102706409.38008422</v>
      </c>
      <c r="G56" s="393">
        <v>100000000</v>
      </c>
      <c r="H56" s="394">
        <v>0.99586455294016962</v>
      </c>
      <c r="I56" s="395">
        <v>46283</v>
      </c>
      <c r="J56" s="374"/>
    </row>
    <row r="57" spans="2:10">
      <c r="B57" s="372"/>
      <c r="C57" s="391" t="s">
        <v>463</v>
      </c>
      <c r="D57" s="392" t="s">
        <v>1022</v>
      </c>
      <c r="E57" s="393">
        <v>150090410</v>
      </c>
      <c r="F57" s="393">
        <v>150748502.69513172</v>
      </c>
      <c r="G57" s="393">
        <v>150000000</v>
      </c>
      <c r="H57" s="394">
        <v>0.99939762973530422</v>
      </c>
      <c r="I57" s="395">
        <v>45793</v>
      </c>
      <c r="J57" s="374"/>
    </row>
    <row r="58" spans="2:10">
      <c r="B58" s="372"/>
      <c r="C58" s="391" t="s">
        <v>463</v>
      </c>
      <c r="D58" s="392" t="s">
        <v>1022</v>
      </c>
      <c r="E58" s="393">
        <v>150750000</v>
      </c>
      <c r="F58" s="393">
        <v>154234717.36986268</v>
      </c>
      <c r="G58" s="393">
        <v>150000000</v>
      </c>
      <c r="H58" s="394">
        <v>0.99502487562189057</v>
      </c>
      <c r="I58" s="395">
        <v>45793</v>
      </c>
      <c r="J58" s="374"/>
    </row>
    <row r="59" spans="2:10">
      <c r="B59" s="372"/>
      <c r="C59" s="391" t="s">
        <v>463</v>
      </c>
      <c r="D59" s="392" t="s">
        <v>1022</v>
      </c>
      <c r="E59" s="393">
        <v>150750000</v>
      </c>
      <c r="F59" s="393">
        <v>154234717.36986268</v>
      </c>
      <c r="G59" s="393">
        <v>150000000</v>
      </c>
      <c r="H59" s="394">
        <v>0.99502487562189057</v>
      </c>
      <c r="I59" s="395">
        <v>45793</v>
      </c>
      <c r="J59" s="374"/>
    </row>
    <row r="60" spans="2:10">
      <c r="B60" s="372"/>
      <c r="C60" s="391" t="s">
        <v>463</v>
      </c>
      <c r="D60" s="392" t="s">
        <v>1022</v>
      </c>
      <c r="E60" s="393">
        <v>150750000</v>
      </c>
      <c r="F60" s="393">
        <v>154234717.36986268</v>
      </c>
      <c r="G60" s="393">
        <v>150000000</v>
      </c>
      <c r="H60" s="394">
        <v>0.99502487562189057</v>
      </c>
      <c r="I60" s="395">
        <v>45793</v>
      </c>
      <c r="J60" s="374"/>
    </row>
    <row r="61" spans="2:10">
      <c r="B61" s="372"/>
      <c r="C61" s="391" t="s">
        <v>463</v>
      </c>
      <c r="D61" s="392" t="s">
        <v>1026</v>
      </c>
      <c r="E61" s="393">
        <v>512741053</v>
      </c>
      <c r="F61" s="393">
        <v>501825753.74548185</v>
      </c>
      <c r="G61" s="393">
        <v>500000000</v>
      </c>
      <c r="H61" s="394">
        <v>0.97515109639563036</v>
      </c>
      <c r="I61" s="395">
        <v>45453</v>
      </c>
      <c r="J61" s="374"/>
    </row>
    <row r="62" spans="2:10">
      <c r="B62" s="372"/>
      <c r="C62" s="391" t="s">
        <v>464</v>
      </c>
      <c r="D62" s="392" t="s">
        <v>1025</v>
      </c>
      <c r="E62" s="393">
        <v>1519726500</v>
      </c>
      <c r="F62" s="393">
        <v>1503390410.9589055</v>
      </c>
      <c r="G62" s="396">
        <v>1500000000</v>
      </c>
      <c r="H62" s="394">
        <v>0.98701970387434845</v>
      </c>
      <c r="I62" s="395">
        <v>46372</v>
      </c>
      <c r="J62" s="374"/>
    </row>
    <row r="63" spans="2:10">
      <c r="B63" s="372"/>
      <c r="C63" s="391" t="s">
        <v>465</v>
      </c>
      <c r="D63" s="392" t="s">
        <v>1023</v>
      </c>
      <c r="E63" s="397">
        <v>701128292</v>
      </c>
      <c r="F63" s="393">
        <v>714267244.04383564</v>
      </c>
      <c r="G63" s="397">
        <v>701128292</v>
      </c>
      <c r="H63" s="394">
        <v>1</v>
      </c>
      <c r="I63" s="395">
        <v>45034</v>
      </c>
      <c r="J63" s="374"/>
    </row>
    <row r="64" spans="2:10">
      <c r="B64" s="372"/>
      <c r="C64" s="391" t="s">
        <v>466</v>
      </c>
      <c r="D64" s="392" t="s">
        <v>1024</v>
      </c>
      <c r="E64" s="393">
        <v>357872503</v>
      </c>
      <c r="F64" s="393">
        <v>359632335.56824797</v>
      </c>
      <c r="G64" s="397">
        <v>357872503</v>
      </c>
      <c r="H64" s="394">
        <v>1</v>
      </c>
      <c r="I64" s="395">
        <v>45034</v>
      </c>
      <c r="J64" s="374"/>
    </row>
    <row r="65" spans="2:13" ht="13.8" thickBot="1">
      <c r="B65" s="372"/>
      <c r="C65" s="398" t="s">
        <v>467</v>
      </c>
      <c r="D65" s="399"/>
      <c r="E65" s="400">
        <v>8191087639</v>
      </c>
      <c r="F65" s="400">
        <v>8272398804.7356281</v>
      </c>
      <c r="G65" s="400">
        <v>8102000795</v>
      </c>
      <c r="H65" s="401"/>
      <c r="I65" s="402"/>
      <c r="J65" s="374"/>
      <c r="L65" s="275"/>
      <c r="M65" s="275"/>
    </row>
    <row r="66" spans="2:13" ht="13.8" thickTop="1">
      <c r="B66" s="372"/>
      <c r="C66" s="373"/>
      <c r="D66" s="373"/>
      <c r="E66" s="373"/>
      <c r="F66" s="373"/>
      <c r="G66" s="373"/>
      <c r="H66" s="373"/>
      <c r="I66" s="373"/>
      <c r="J66" s="374"/>
      <c r="M66" s="203"/>
    </row>
    <row r="67" spans="2:13">
      <c r="B67" s="372"/>
      <c r="C67" s="373"/>
      <c r="D67" s="373"/>
      <c r="E67" s="373"/>
      <c r="F67" s="373"/>
      <c r="G67" s="373"/>
      <c r="H67" s="373"/>
      <c r="I67" s="373"/>
      <c r="J67" s="374"/>
    </row>
    <row r="68" spans="2:13">
      <c r="B68" s="372"/>
      <c r="C68" s="373"/>
      <c r="D68" s="373"/>
      <c r="E68" s="373"/>
      <c r="F68" s="494"/>
      <c r="G68" s="373"/>
      <c r="H68" s="403"/>
      <c r="I68" s="373"/>
      <c r="J68" s="374"/>
      <c r="M68" s="345"/>
    </row>
    <row r="69" spans="2:13" ht="15" customHeight="1">
      <c r="B69" s="381" t="s">
        <v>468</v>
      </c>
      <c r="C69" s="195"/>
      <c r="D69" s="366"/>
      <c r="E69" s="366"/>
      <c r="F69" s="366"/>
      <c r="G69" s="366"/>
      <c r="H69" s="366"/>
      <c r="I69" s="366"/>
      <c r="J69" s="367"/>
      <c r="M69" s="203"/>
    </row>
    <row r="70" spans="2:13" ht="48" customHeight="1">
      <c r="B70" s="600" t="s">
        <v>469</v>
      </c>
      <c r="C70" s="530"/>
      <c r="D70" s="530"/>
      <c r="E70" s="530"/>
      <c r="F70" s="530"/>
      <c r="G70" s="530"/>
      <c r="H70" s="530"/>
      <c r="I70" s="530"/>
      <c r="J70" s="601"/>
    </row>
    <row r="71" spans="2:13" ht="19.95" customHeight="1">
      <c r="B71" s="594" t="s">
        <v>470</v>
      </c>
      <c r="C71" s="595"/>
      <c r="D71" s="595"/>
      <c r="E71" s="595"/>
      <c r="F71" s="595"/>
      <c r="G71" s="595"/>
      <c r="H71" s="595"/>
      <c r="I71" s="595"/>
      <c r="J71" s="596"/>
      <c r="K71" s="189"/>
    </row>
    <row r="72" spans="2:13" ht="30" customHeight="1">
      <c r="B72" s="600" t="s">
        <v>471</v>
      </c>
      <c r="C72" s="530"/>
      <c r="D72" s="530"/>
      <c r="E72" s="530"/>
      <c r="F72" s="530"/>
      <c r="G72" s="530"/>
      <c r="H72" s="530"/>
      <c r="I72" s="530"/>
      <c r="J72" s="601"/>
    </row>
    <row r="73" spans="2:13" s="202" customFormat="1" ht="10.050000000000001" customHeight="1">
      <c r="B73" s="406"/>
      <c r="C73" s="407"/>
      <c r="D73" s="407"/>
      <c r="E73" s="407"/>
      <c r="F73" s="407"/>
      <c r="G73" s="407"/>
      <c r="H73" s="407"/>
      <c r="I73" s="407"/>
      <c r="J73" s="408"/>
      <c r="K73" s="409"/>
      <c r="L73" s="409"/>
    </row>
    <row r="74" spans="2:13" ht="15" customHeight="1">
      <c r="B74" s="597" t="s">
        <v>472</v>
      </c>
      <c r="C74" s="598"/>
      <c r="D74" s="598"/>
      <c r="E74" s="598"/>
      <c r="F74" s="598"/>
      <c r="G74" s="598"/>
      <c r="H74" s="598"/>
      <c r="I74" s="598"/>
      <c r="J74" s="599"/>
      <c r="K74" s="189"/>
      <c r="L74" s="189"/>
    </row>
    <row r="75" spans="2:13" ht="30" customHeight="1">
      <c r="B75" s="600" t="s">
        <v>471</v>
      </c>
      <c r="C75" s="530"/>
      <c r="D75" s="530"/>
      <c r="E75" s="530"/>
      <c r="F75" s="530"/>
      <c r="G75" s="530"/>
      <c r="H75" s="530"/>
      <c r="I75" s="530"/>
      <c r="J75" s="601"/>
    </row>
    <row r="76" spans="2:13" ht="10.050000000000001" customHeight="1">
      <c r="B76" s="224"/>
      <c r="J76" s="364"/>
    </row>
    <row r="77" spans="2:13" ht="15" customHeight="1">
      <c r="B77" s="597" t="s">
        <v>473</v>
      </c>
      <c r="C77" s="598"/>
      <c r="D77" s="598"/>
      <c r="E77" s="598"/>
      <c r="F77" s="598"/>
      <c r="G77" s="598"/>
      <c r="H77" s="598"/>
      <c r="I77" s="598"/>
      <c r="J77" s="599"/>
      <c r="K77" s="189"/>
      <c r="L77" s="189"/>
    </row>
    <row r="78" spans="2:13" ht="34.950000000000003" customHeight="1">
      <c r="B78" s="600" t="s">
        <v>474</v>
      </c>
      <c r="C78" s="530"/>
      <c r="D78" s="530"/>
      <c r="E78" s="530"/>
      <c r="F78" s="530"/>
      <c r="G78" s="530"/>
      <c r="H78" s="530"/>
      <c r="I78" s="530"/>
      <c r="J78" s="601"/>
      <c r="K78" s="189"/>
      <c r="L78" s="189"/>
    </row>
    <row r="79" spans="2:13">
      <c r="B79" s="597" t="s">
        <v>1012</v>
      </c>
      <c r="C79" s="598"/>
      <c r="D79" s="598"/>
      <c r="E79" s="598"/>
      <c r="F79" s="598"/>
      <c r="G79" s="598"/>
      <c r="H79" s="598"/>
      <c r="I79" s="598"/>
      <c r="J79" s="599"/>
    </row>
    <row r="80" spans="2:13">
      <c r="B80" s="464"/>
      <c r="C80" s="465"/>
      <c r="D80" s="465"/>
      <c r="E80" s="465"/>
      <c r="F80" s="465"/>
      <c r="G80" s="465"/>
      <c r="H80" s="465"/>
      <c r="I80" s="465"/>
      <c r="J80" s="466"/>
    </row>
    <row r="81" spans="2:12" ht="85.05" customHeight="1">
      <c r="B81" s="602" t="s">
        <v>1028</v>
      </c>
      <c r="C81" s="603"/>
      <c r="D81" s="603"/>
      <c r="E81" s="603"/>
      <c r="F81" s="603"/>
      <c r="G81" s="603"/>
      <c r="H81" s="603"/>
      <c r="I81" s="603"/>
      <c r="J81" s="604"/>
    </row>
    <row r="82" spans="2:12" ht="10.050000000000001" customHeight="1">
      <c r="B82" s="410"/>
      <c r="C82" s="368"/>
      <c r="D82" s="368"/>
      <c r="E82" s="368"/>
      <c r="F82" s="368"/>
      <c r="G82" s="368"/>
      <c r="H82" s="368"/>
      <c r="I82" s="368"/>
      <c r="J82" s="411"/>
    </row>
    <row r="83" spans="2:12" ht="15" customHeight="1">
      <c r="B83" s="597" t="s">
        <v>1013</v>
      </c>
      <c r="C83" s="598"/>
      <c r="D83" s="598"/>
      <c r="E83" s="598"/>
      <c r="F83" s="598"/>
      <c r="G83" s="598"/>
      <c r="H83" s="598"/>
      <c r="I83" s="598"/>
      <c r="J83" s="599"/>
      <c r="K83" s="189"/>
      <c r="L83" s="189"/>
    </row>
    <row r="84" spans="2:12" ht="41.7" customHeight="1">
      <c r="B84" s="600" t="s">
        <v>475</v>
      </c>
      <c r="C84" s="530"/>
      <c r="D84" s="530"/>
      <c r="E84" s="530"/>
      <c r="F84" s="530"/>
      <c r="G84" s="530"/>
      <c r="H84" s="530"/>
      <c r="I84" s="530"/>
      <c r="J84" s="601"/>
    </row>
    <row r="85" spans="2:12" ht="15" customHeight="1">
      <c r="B85" s="597" t="s">
        <v>1014</v>
      </c>
      <c r="C85" s="598"/>
      <c r="D85" s="598"/>
      <c r="E85" s="598"/>
      <c r="F85" s="598"/>
      <c r="G85" s="598"/>
      <c r="H85" s="598"/>
      <c r="I85" s="598"/>
      <c r="J85" s="599"/>
      <c r="K85" s="602"/>
      <c r="L85" s="603"/>
    </row>
    <row r="86" spans="2:12" ht="37.049999999999997" customHeight="1">
      <c r="B86" s="600" t="s">
        <v>476</v>
      </c>
      <c r="C86" s="530"/>
      <c r="D86" s="530"/>
      <c r="E86" s="530"/>
      <c r="F86" s="530"/>
      <c r="G86" s="530"/>
      <c r="H86" s="530"/>
      <c r="I86" s="530"/>
      <c r="J86" s="601"/>
      <c r="K86" s="602"/>
      <c r="L86" s="603"/>
    </row>
    <row r="87" spans="2:12" ht="26.4">
      <c r="B87" s="224"/>
      <c r="D87" s="605" t="s">
        <v>477</v>
      </c>
      <c r="E87" s="606"/>
      <c r="F87" s="365" t="s">
        <v>478</v>
      </c>
      <c r="G87" s="605" t="s">
        <v>479</v>
      </c>
      <c r="H87" s="606"/>
      <c r="I87" s="366"/>
      <c r="J87" s="367"/>
      <c r="K87" s="368"/>
      <c r="L87" s="368"/>
    </row>
    <row r="88" spans="2:12" ht="16.2" customHeight="1">
      <c r="B88" s="369"/>
      <c r="C88" s="366"/>
      <c r="D88" s="645" t="s">
        <v>37</v>
      </c>
      <c r="E88" s="646"/>
      <c r="F88" s="370" t="s">
        <v>480</v>
      </c>
      <c r="G88" s="607">
        <v>0.1</v>
      </c>
      <c r="H88" s="608"/>
      <c r="I88" s="366"/>
      <c r="J88" s="367"/>
      <c r="K88" s="368"/>
      <c r="L88" s="368"/>
    </row>
    <row r="89" spans="2:12" ht="16.2" customHeight="1">
      <c r="B89" s="369"/>
      <c r="C89" s="366"/>
      <c r="D89" s="645" t="s">
        <v>481</v>
      </c>
      <c r="E89" s="646"/>
      <c r="F89" s="370" t="s">
        <v>482</v>
      </c>
      <c r="G89" s="607">
        <v>0.1</v>
      </c>
      <c r="H89" s="608"/>
      <c r="I89" s="366"/>
      <c r="J89" s="367"/>
      <c r="K89" s="368"/>
      <c r="L89" s="368"/>
    </row>
    <row r="90" spans="2:12" ht="16.2" customHeight="1">
      <c r="B90" s="369"/>
      <c r="C90" s="366"/>
      <c r="D90" s="645" t="s">
        <v>483</v>
      </c>
      <c r="E90" s="646"/>
      <c r="F90" s="370" t="s">
        <v>484</v>
      </c>
      <c r="G90" s="607">
        <v>0.2</v>
      </c>
      <c r="H90" s="608"/>
      <c r="I90" s="366"/>
      <c r="J90" s="367"/>
      <c r="K90" s="368"/>
      <c r="L90" s="368"/>
    </row>
    <row r="91" spans="2:12" ht="16.2" customHeight="1">
      <c r="B91" s="369"/>
      <c r="C91" s="366"/>
      <c r="D91" s="645" t="s">
        <v>485</v>
      </c>
      <c r="E91" s="646"/>
      <c r="F91" s="370" t="s">
        <v>480</v>
      </c>
      <c r="G91" s="607">
        <v>0.1</v>
      </c>
      <c r="H91" s="608"/>
      <c r="I91" s="366"/>
      <c r="J91" s="367"/>
      <c r="K91" s="368"/>
      <c r="L91" s="368"/>
    </row>
    <row r="92" spans="2:12" ht="16.2" customHeight="1">
      <c r="B92" s="369"/>
      <c r="C92" s="366"/>
      <c r="D92" s="645" t="s">
        <v>486</v>
      </c>
      <c r="E92" s="646"/>
      <c r="F92" s="370" t="s">
        <v>482</v>
      </c>
      <c r="G92" s="607">
        <v>0.1</v>
      </c>
      <c r="H92" s="608"/>
      <c r="I92" s="366"/>
      <c r="J92" s="367"/>
      <c r="K92" s="368"/>
      <c r="L92" s="368"/>
    </row>
    <row r="93" spans="2:12" ht="16.2" customHeight="1">
      <c r="B93" s="369"/>
      <c r="C93" s="366"/>
      <c r="D93" s="645" t="s">
        <v>487</v>
      </c>
      <c r="E93" s="646"/>
      <c r="F93" s="370" t="s">
        <v>480</v>
      </c>
      <c r="G93" s="607">
        <v>0.2</v>
      </c>
      <c r="H93" s="608"/>
      <c r="I93" s="366"/>
      <c r="J93" s="367"/>
      <c r="K93" s="368"/>
      <c r="L93" s="368"/>
    </row>
    <row r="94" spans="2:12" ht="16.2" customHeight="1">
      <c r="B94" s="369"/>
      <c r="C94" s="366"/>
      <c r="D94" s="645" t="s">
        <v>488</v>
      </c>
      <c r="E94" s="646"/>
      <c r="F94" s="370" t="s">
        <v>484</v>
      </c>
      <c r="G94" s="607">
        <v>0.2</v>
      </c>
      <c r="H94" s="608"/>
      <c r="I94" s="366"/>
      <c r="J94" s="367"/>
      <c r="K94" s="368"/>
      <c r="L94" s="368"/>
    </row>
    <row r="95" spans="2:12" ht="15" customHeight="1">
      <c r="B95" s="369"/>
      <c r="C95" s="366"/>
      <c r="D95" s="366"/>
      <c r="E95" s="366"/>
      <c r="F95" s="366"/>
      <c r="G95" s="366"/>
      <c r="H95" s="366"/>
      <c r="I95" s="366"/>
      <c r="J95" s="367"/>
      <c r="K95" s="368"/>
      <c r="L95" s="368"/>
    </row>
    <row r="96" spans="2:12" ht="13.2" customHeight="1">
      <c r="B96" s="597" t="s">
        <v>1015</v>
      </c>
      <c r="C96" s="598"/>
      <c r="D96" s="598"/>
      <c r="E96" s="598"/>
      <c r="F96" s="598"/>
      <c r="G96" s="598"/>
      <c r="H96" s="598"/>
      <c r="I96" s="598"/>
      <c r="J96" s="599"/>
      <c r="K96" s="602"/>
      <c r="L96" s="603"/>
    </row>
    <row r="97" spans="2:12" ht="27.45" customHeight="1">
      <c r="B97" s="609" t="s">
        <v>489</v>
      </c>
      <c r="C97" s="610"/>
      <c r="D97" s="610"/>
      <c r="E97" s="610"/>
      <c r="F97" s="610"/>
      <c r="G97" s="610"/>
      <c r="H97" s="610"/>
      <c r="I97" s="610"/>
      <c r="J97" s="611"/>
      <c r="K97" s="602"/>
      <c r="L97" s="603"/>
    </row>
    <row r="98" spans="2:12" ht="10.5" customHeight="1">
      <c r="B98" s="602"/>
      <c r="C98" s="603"/>
      <c r="D98" s="603"/>
      <c r="E98" s="603"/>
      <c r="F98" s="603"/>
      <c r="G98" s="603"/>
      <c r="H98" s="603"/>
      <c r="I98" s="603"/>
      <c r="J98" s="604"/>
      <c r="K98" s="602"/>
      <c r="L98" s="603"/>
    </row>
    <row r="99" spans="2:12" ht="13.2" customHeight="1">
      <c r="B99" s="597" t="s">
        <v>1016</v>
      </c>
      <c r="C99" s="598"/>
      <c r="D99" s="598"/>
      <c r="E99" s="598"/>
      <c r="F99" s="598"/>
      <c r="G99" s="598"/>
      <c r="H99" s="598"/>
      <c r="I99" s="598"/>
      <c r="J99" s="599"/>
      <c r="K99" s="602"/>
      <c r="L99" s="603"/>
    </row>
    <row r="100" spans="2:12" ht="13.2" customHeight="1">
      <c r="B100" s="600" t="s">
        <v>490</v>
      </c>
      <c r="C100" s="530"/>
      <c r="D100" s="530"/>
      <c r="E100" s="530"/>
      <c r="F100" s="530"/>
      <c r="G100" s="530"/>
      <c r="H100" s="530"/>
      <c r="I100" s="530"/>
      <c r="J100" s="601"/>
      <c r="K100" s="368"/>
      <c r="L100" s="368"/>
    </row>
    <row r="101" spans="2:12" ht="9.3000000000000007" customHeight="1">
      <c r="B101" s="404"/>
      <c r="C101" s="123"/>
      <c r="D101" s="123"/>
      <c r="E101" s="123"/>
      <c r="F101" s="123"/>
      <c r="G101" s="123"/>
      <c r="H101" s="123"/>
      <c r="I101" s="123"/>
      <c r="J101" s="405"/>
      <c r="K101" s="368"/>
      <c r="L101" s="368"/>
    </row>
    <row r="102" spans="2:12" s="130" customFormat="1" ht="13.2" customHeight="1">
      <c r="B102" s="597" t="s">
        <v>1017</v>
      </c>
      <c r="C102" s="598"/>
      <c r="D102" s="598"/>
      <c r="E102" s="598"/>
      <c r="F102" s="598"/>
      <c r="G102" s="598"/>
      <c r="H102" s="598"/>
      <c r="I102" s="598"/>
      <c r="J102" s="599"/>
      <c r="K102" s="412"/>
      <c r="L102" s="412"/>
    </row>
    <row r="103" spans="2:12" s="130" customFormat="1" ht="13.2" customHeight="1">
      <c r="B103" s="621" t="s">
        <v>491</v>
      </c>
      <c r="C103" s="622"/>
      <c r="D103" s="622"/>
      <c r="E103" s="622"/>
      <c r="F103" s="622"/>
      <c r="G103" s="622"/>
      <c r="H103" s="622"/>
      <c r="I103" s="622"/>
      <c r="J103" s="623"/>
      <c r="K103" s="412"/>
      <c r="L103" s="412"/>
    </row>
    <row r="104" spans="2:12">
      <c r="B104" s="369"/>
      <c r="C104" s="366"/>
      <c r="D104" s="366"/>
      <c r="E104" s="366"/>
      <c r="F104" s="366"/>
      <c r="G104" s="366"/>
      <c r="H104" s="366"/>
      <c r="I104" s="366"/>
      <c r="J104" s="367"/>
      <c r="K104" s="368"/>
      <c r="L104" s="368"/>
    </row>
    <row r="105" spans="2:12" ht="13.2" customHeight="1">
      <c r="B105" s="597" t="s">
        <v>1018</v>
      </c>
      <c r="C105" s="598"/>
      <c r="D105" s="598"/>
      <c r="E105" s="598"/>
      <c r="F105" s="598"/>
      <c r="G105" s="598"/>
      <c r="H105" s="598"/>
      <c r="I105" s="598"/>
      <c r="J105" s="599"/>
      <c r="K105" s="602"/>
      <c r="L105" s="603"/>
    </row>
    <row r="106" spans="2:12" ht="129.44999999999999" customHeight="1">
      <c r="B106" s="618" t="s">
        <v>492</v>
      </c>
      <c r="C106" s="619"/>
      <c r="D106" s="619"/>
      <c r="E106" s="619"/>
      <c r="F106" s="619"/>
      <c r="G106" s="619"/>
      <c r="H106" s="619"/>
      <c r="I106" s="619"/>
      <c r="J106" s="620"/>
      <c r="K106" s="368"/>
      <c r="L106" s="368"/>
    </row>
    <row r="107" spans="2:12">
      <c r="B107" s="627" t="s">
        <v>1019</v>
      </c>
      <c r="C107" s="628"/>
      <c r="D107" s="628"/>
      <c r="E107" s="628"/>
      <c r="F107" s="628"/>
      <c r="G107" s="628"/>
      <c r="H107" s="628"/>
      <c r="I107" s="628"/>
      <c r="J107" s="629"/>
      <c r="K107" s="195"/>
      <c r="L107" s="195"/>
    </row>
    <row r="108" spans="2:12" ht="38.25" customHeight="1">
      <c r="B108" s="624" t="s">
        <v>493</v>
      </c>
      <c r="C108" s="625"/>
      <c r="D108" s="625"/>
      <c r="E108" s="625"/>
      <c r="F108" s="625"/>
      <c r="G108" s="625"/>
      <c r="H108" s="625"/>
      <c r="I108" s="625"/>
      <c r="J108" s="626"/>
    </row>
    <row r="109" spans="2:12" ht="8.25" customHeight="1">
      <c r="B109" s="404"/>
      <c r="C109" s="123"/>
      <c r="D109" s="123"/>
      <c r="E109" s="123"/>
      <c r="F109" s="123"/>
      <c r="G109" s="123"/>
      <c r="H109" s="123"/>
      <c r="I109" s="123"/>
      <c r="J109" s="405"/>
    </row>
    <row r="110" spans="2:12">
      <c r="B110" s="224"/>
      <c r="J110" s="364"/>
      <c r="K110" s="368"/>
      <c r="L110" s="368"/>
    </row>
    <row r="111" spans="2:12" ht="13.2" customHeight="1">
      <c r="B111" s="597" t="s">
        <v>1020</v>
      </c>
      <c r="C111" s="598"/>
      <c r="D111" s="598"/>
      <c r="E111" s="598"/>
      <c r="F111" s="598"/>
      <c r="G111" s="598"/>
      <c r="H111" s="598"/>
      <c r="I111" s="598"/>
      <c r="J111" s="599"/>
      <c r="K111" s="368"/>
      <c r="L111" s="368"/>
    </row>
    <row r="112" spans="2:12">
      <c r="B112" s="224" t="s">
        <v>494</v>
      </c>
      <c r="J112" s="364"/>
      <c r="K112" s="368"/>
      <c r="L112" s="368"/>
    </row>
    <row r="113" spans="2:12">
      <c r="B113" s="224"/>
      <c r="J113" s="364"/>
      <c r="K113" s="368"/>
      <c r="L113" s="368"/>
    </row>
    <row r="114" spans="2:12" s="413" customFormat="1" ht="13.2" customHeight="1">
      <c r="B114" s="597" t="s">
        <v>1021</v>
      </c>
      <c r="C114" s="598"/>
      <c r="D114" s="598"/>
      <c r="E114" s="598"/>
      <c r="F114" s="598"/>
      <c r="G114" s="598"/>
      <c r="H114" s="598"/>
      <c r="I114" s="598"/>
      <c r="J114" s="599"/>
    </row>
    <row r="115" spans="2:12" s="413" customFormat="1" ht="13.2" customHeight="1">
      <c r="B115" s="600" t="s">
        <v>495</v>
      </c>
      <c r="C115" s="530"/>
      <c r="D115" s="530"/>
      <c r="E115" s="530"/>
      <c r="F115" s="530"/>
      <c r="G115" s="530"/>
      <c r="H115" s="530"/>
      <c r="I115" s="530"/>
      <c r="J115" s="601"/>
    </row>
    <row r="116" spans="2:12" s="413" customFormat="1">
      <c r="B116" s="414"/>
      <c r="C116" s="415"/>
      <c r="D116" s="415"/>
      <c r="E116" s="415"/>
      <c r="F116" s="415"/>
      <c r="G116" s="415"/>
      <c r="H116" s="415"/>
      <c r="I116" s="415"/>
      <c r="J116" s="416"/>
    </row>
    <row r="117" spans="2:12" ht="15" customHeight="1"/>
  </sheetData>
  <customSheetViews>
    <customSheetView guid="{F8E9AB04-54F6-429E-BABF-AEAD6E7A56F0}" showGridLines="0" topLeftCell="A25">
      <selection activeCell="B31" sqref="B31"/>
      <pageMargins left="0" right="0" top="0" bottom="0" header="0" footer="0"/>
      <pageSetup paperSize="5" scale="80" orientation="portrait" r:id="rId1"/>
    </customSheetView>
    <customSheetView guid="{1CF653B9-1D21-4A9C-AA17-F11F69E63EF0}" showGridLines="0">
      <selection activeCell="B31" sqref="B31"/>
      <pageMargins left="0" right="0" top="0" bottom="0" header="0" footer="0"/>
      <pageSetup paperSize="5" scale="80" orientation="portrait" r:id="rId2"/>
    </customSheetView>
  </customSheetViews>
  <mergeCells count="67">
    <mergeCell ref="B14:J14"/>
    <mergeCell ref="B15:J15"/>
    <mergeCell ref="B72:J72"/>
    <mergeCell ref="B111:J111"/>
    <mergeCell ref="D87:E87"/>
    <mergeCell ref="D88:E88"/>
    <mergeCell ref="G91:H91"/>
    <mergeCell ref="D89:E89"/>
    <mergeCell ref="D90:E90"/>
    <mergeCell ref="D91:E91"/>
    <mergeCell ref="G92:H92"/>
    <mergeCell ref="G93:H93"/>
    <mergeCell ref="D94:E94"/>
    <mergeCell ref="D93:E93"/>
    <mergeCell ref="D92:E92"/>
    <mergeCell ref="B38:J38"/>
    <mergeCell ref="B5:J5"/>
    <mergeCell ref="B13:J13"/>
    <mergeCell ref="B6:J6"/>
    <mergeCell ref="B12:J12"/>
    <mergeCell ref="B9:J9"/>
    <mergeCell ref="B10:J10"/>
    <mergeCell ref="B11:J11"/>
    <mergeCell ref="B8:J8"/>
    <mergeCell ref="B115:J115"/>
    <mergeCell ref="B114:J114"/>
    <mergeCell ref="B108:J108"/>
    <mergeCell ref="B107:J107"/>
    <mergeCell ref="B100:J100"/>
    <mergeCell ref="K98:L98"/>
    <mergeCell ref="B106:J106"/>
    <mergeCell ref="B98:J98"/>
    <mergeCell ref="B99:J99"/>
    <mergeCell ref="K99:L99"/>
    <mergeCell ref="B102:J102"/>
    <mergeCell ref="B103:J103"/>
    <mergeCell ref="K105:L105"/>
    <mergeCell ref="B105:J105"/>
    <mergeCell ref="K97:L97"/>
    <mergeCell ref="B97:J97"/>
    <mergeCell ref="D17:F17"/>
    <mergeCell ref="H17:J17"/>
    <mergeCell ref="D28:F28"/>
    <mergeCell ref="H28:J28"/>
    <mergeCell ref="B84:J84"/>
    <mergeCell ref="B85:J85"/>
    <mergeCell ref="B86:J86"/>
    <mergeCell ref="B96:J96"/>
    <mergeCell ref="K96:L96"/>
    <mergeCell ref="B34:J34"/>
    <mergeCell ref="B41:J41"/>
    <mergeCell ref="B70:J70"/>
    <mergeCell ref="G94:H94"/>
    <mergeCell ref="K85:L85"/>
    <mergeCell ref="K86:L86"/>
    <mergeCell ref="G87:H87"/>
    <mergeCell ref="G88:H88"/>
    <mergeCell ref="G89:H89"/>
    <mergeCell ref="G90:H90"/>
    <mergeCell ref="B71:J71"/>
    <mergeCell ref="B74:J74"/>
    <mergeCell ref="B77:J77"/>
    <mergeCell ref="B83:J83"/>
    <mergeCell ref="B78:J78"/>
    <mergeCell ref="B75:J75"/>
    <mergeCell ref="B79:J79"/>
    <mergeCell ref="B81:J81"/>
  </mergeCells>
  <hyperlinks>
    <hyperlink ref="J1" location="BG!A1" display="BG" xr:uid="{00000000-0004-0000-0B00-000000000000}"/>
  </hyperlinks>
  <pageMargins left="0.43307086614173229" right="0" top="0.35433070866141736" bottom="0.31" header="0.31496062992125984" footer="0.31496062992125984"/>
  <pageSetup paperSize="9" scale="80"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rgb="FF002060"/>
  </sheetPr>
  <dimension ref="A1:F85"/>
  <sheetViews>
    <sheetView showGridLines="0" topLeftCell="B1" zoomScaleNormal="100" workbookViewId="0">
      <selection activeCell="B1" sqref="B1"/>
    </sheetView>
  </sheetViews>
  <sheetFormatPr baseColWidth="10" defaultColWidth="11.33203125" defaultRowHeight="13.2"/>
  <cols>
    <col min="1" max="1" width="8" style="124" hidden="1" customWidth="1"/>
    <col min="2" max="2" width="45.33203125" style="124" customWidth="1"/>
    <col min="3" max="4" width="5.77734375" style="124" customWidth="1"/>
    <col min="5" max="6" width="22.77734375" style="124" customWidth="1"/>
    <col min="7" max="16384" width="11.33203125" style="124"/>
  </cols>
  <sheetData>
    <row r="1" spans="1:6">
      <c r="F1" s="234" t="s">
        <v>217</v>
      </c>
    </row>
    <row r="6" spans="1:6">
      <c r="B6" s="630" t="s">
        <v>496</v>
      </c>
      <c r="C6" s="631"/>
      <c r="D6" s="631"/>
      <c r="E6" s="631"/>
      <c r="F6" s="632"/>
    </row>
    <row r="7" spans="1:6">
      <c r="B7" s="219"/>
      <c r="C7" s="219"/>
      <c r="D7" s="219"/>
      <c r="E7" s="219"/>
      <c r="F7" s="219"/>
    </row>
    <row r="8" spans="1:6">
      <c r="B8" s="190" t="s">
        <v>497</v>
      </c>
    </row>
    <row r="9" spans="1:6">
      <c r="B9" s="190"/>
      <c r="E9" s="647" t="s">
        <v>498</v>
      </c>
      <c r="F9" s="647"/>
    </row>
    <row r="10" spans="1:6">
      <c r="B10" s="353" t="s">
        <v>499</v>
      </c>
      <c r="C10" s="342"/>
      <c r="D10" s="342"/>
      <c r="E10" s="90">
        <v>45291</v>
      </c>
      <c r="F10" s="92">
        <v>44926</v>
      </c>
    </row>
    <row r="11" spans="1:6">
      <c r="B11" s="198"/>
      <c r="C11" s="197"/>
      <c r="D11" s="197"/>
      <c r="E11" s="419"/>
      <c r="F11" s="419"/>
    </row>
    <row r="12" spans="1:6">
      <c r="A12" s="124">
        <v>110102</v>
      </c>
      <c r="B12" s="417" t="s">
        <v>500</v>
      </c>
      <c r="C12" s="269"/>
      <c r="D12" s="269"/>
      <c r="E12" s="56">
        <v>119504463</v>
      </c>
      <c r="F12" s="57">
        <v>891659897</v>
      </c>
    </row>
    <row r="13" spans="1:6">
      <c r="A13" s="124">
        <v>110103</v>
      </c>
      <c r="B13" s="418" t="s">
        <v>501</v>
      </c>
      <c r="C13" s="197"/>
      <c r="D13" s="197"/>
      <c r="E13" s="56">
        <v>364620888</v>
      </c>
      <c r="F13" s="57">
        <v>5275000</v>
      </c>
    </row>
    <row r="14" spans="1:6">
      <c r="A14" s="124">
        <v>110106</v>
      </c>
      <c r="B14" s="418" t="s">
        <v>164</v>
      </c>
      <c r="C14" s="197"/>
      <c r="D14" s="197"/>
      <c r="E14" s="56">
        <v>5613125</v>
      </c>
      <c r="F14" s="57">
        <v>0</v>
      </c>
    </row>
    <row r="15" spans="1:6" ht="13.8" thickBot="1">
      <c r="B15" s="199" t="s">
        <v>355</v>
      </c>
      <c r="C15" s="199"/>
      <c r="D15" s="199"/>
      <c r="E15" s="1">
        <v>489738476</v>
      </c>
      <c r="F15" s="1">
        <v>896934897</v>
      </c>
    </row>
    <row r="16" spans="1:6" ht="13.8" thickTop="1">
      <c r="E16" s="18"/>
    </row>
    <row r="18" spans="1:6" s="202" customFormat="1">
      <c r="E18" s="58"/>
      <c r="F18" s="58"/>
    </row>
    <row r="21" spans="1:6">
      <c r="B21" s="458"/>
      <c r="C21" s="202"/>
      <c r="D21" s="202"/>
      <c r="E21" s="117"/>
      <c r="F21" s="117"/>
    </row>
    <row r="31" spans="1:6">
      <c r="A31" s="202"/>
    </row>
    <row r="67" spans="1:1">
      <c r="A67" s="130"/>
    </row>
    <row r="68" spans="1:1">
      <c r="A68" s="130"/>
    </row>
    <row r="69" spans="1:1">
      <c r="A69" s="130"/>
    </row>
    <row r="85" spans="1:1">
      <c r="A85" s="130"/>
    </row>
  </sheetData>
  <customSheetViews>
    <customSheetView guid="{F8E9AB04-54F6-429E-BABF-AEAD6E7A56F0}" scale="90" showGridLines="0">
      <selection activeCell="G19" sqref="G19"/>
      <pageMargins left="0" right="0" top="0" bottom="0" header="0" footer="0"/>
      <pageSetup paperSize="5" scale="80" orientation="portrait" verticalDpi="0" r:id="rId1"/>
    </customSheetView>
    <customSheetView guid="{1CF653B9-1D21-4A9C-AA17-F11F69E63EF0}" scale="90" showGridLines="0">
      <selection activeCell="D17" sqref="D17"/>
      <pageMargins left="0" right="0" top="0" bottom="0" header="0" footer="0"/>
      <pageSetup paperSize="5" scale="80" orientation="portrait" verticalDpi="0" r:id="rId2"/>
    </customSheetView>
  </customSheetViews>
  <mergeCells count="2">
    <mergeCell ref="E9:F9"/>
    <mergeCell ref="B6:F6"/>
  </mergeCells>
  <hyperlinks>
    <hyperlink ref="F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561B7-092F-470E-86AA-1AFC9421651C}">
  <sheetPr>
    <tabColor rgb="FF002060"/>
  </sheetPr>
  <dimension ref="A1:I111"/>
  <sheetViews>
    <sheetView showGridLines="0" zoomScaleNormal="100" workbookViewId="0"/>
  </sheetViews>
  <sheetFormatPr baseColWidth="10" defaultColWidth="11.44140625" defaultRowHeight="13.2"/>
  <cols>
    <col min="1" max="1" width="1.77734375" style="124" customWidth="1"/>
    <col min="2" max="2" width="10" style="201" customWidth="1"/>
    <col min="3" max="3" width="72.77734375" style="124" bestFit="1" customWidth="1"/>
    <col min="4" max="4" width="16.109375" style="124" customWidth="1"/>
    <col min="5" max="5" width="18.33203125" style="124" customWidth="1"/>
    <col min="6" max="6" width="11.44140625" style="124"/>
    <col min="7" max="7" width="15.77734375" style="124" bestFit="1" customWidth="1"/>
    <col min="8" max="8" width="15.6640625" style="124" bestFit="1" customWidth="1"/>
    <col min="9" max="9" width="13.33203125" style="124" bestFit="1" customWidth="1"/>
    <col min="10" max="10" width="12.33203125" style="124" bestFit="1" customWidth="1"/>
    <col min="11" max="16384" width="11.44140625" style="124"/>
  </cols>
  <sheetData>
    <row r="1" spans="2:8">
      <c r="C1" s="206"/>
      <c r="D1" s="206"/>
      <c r="E1" s="232" t="s">
        <v>217</v>
      </c>
    </row>
    <row r="2" spans="2:8">
      <c r="C2" s="206"/>
      <c r="D2" s="206"/>
      <c r="E2" s="206"/>
      <c r="F2" s="333"/>
    </row>
    <row r="3" spans="2:8">
      <c r="C3" s="206"/>
      <c r="D3" s="206"/>
      <c r="E3" s="206"/>
      <c r="F3" s="333"/>
    </row>
    <row r="4" spans="2:8">
      <c r="C4" s="206"/>
      <c r="D4" s="206"/>
      <c r="E4" s="206"/>
      <c r="F4" s="333"/>
    </row>
    <row r="5" spans="2:8">
      <c r="C5" s="206"/>
      <c r="D5" s="206"/>
      <c r="E5" s="206"/>
    </row>
    <row r="6" spans="2:8">
      <c r="C6" s="648" t="s">
        <v>993</v>
      </c>
      <c r="D6" s="649"/>
      <c r="E6" s="650"/>
    </row>
    <row r="7" spans="2:8">
      <c r="C7" s="206"/>
      <c r="D7" s="206"/>
      <c r="E7" s="206"/>
    </row>
    <row r="8" spans="2:8">
      <c r="C8" s="190" t="s">
        <v>497</v>
      </c>
      <c r="D8" s="206"/>
      <c r="E8" s="206"/>
    </row>
    <row r="9" spans="2:8">
      <c r="C9" s="257"/>
      <c r="D9" s="651" t="s">
        <v>498</v>
      </c>
      <c r="E9" s="651"/>
      <c r="G9" s="203"/>
      <c r="H9" s="203"/>
    </row>
    <row r="10" spans="2:8">
      <c r="C10" s="353" t="s">
        <v>499</v>
      </c>
      <c r="D10" s="90">
        <v>45291</v>
      </c>
      <c r="E10" s="92">
        <v>44926</v>
      </c>
    </row>
    <row r="11" spans="2:8">
      <c r="B11" s="457">
        <v>11031213</v>
      </c>
      <c r="C11" s="255" t="s">
        <v>20</v>
      </c>
      <c r="D11" s="56">
        <v>0</v>
      </c>
      <c r="E11" s="56">
        <v>59694108</v>
      </c>
    </row>
    <row r="12" spans="2:8">
      <c r="B12" s="457">
        <v>11031214</v>
      </c>
      <c r="C12" s="255" t="s">
        <v>21</v>
      </c>
      <c r="D12" s="56">
        <v>0</v>
      </c>
      <c r="E12" s="56">
        <v>115682085</v>
      </c>
    </row>
    <row r="13" spans="2:8">
      <c r="B13" s="457">
        <v>11031216</v>
      </c>
      <c r="C13" s="255" t="s">
        <v>23</v>
      </c>
      <c r="D13" s="56">
        <v>0</v>
      </c>
      <c r="E13" s="56">
        <v>31957920</v>
      </c>
    </row>
    <row r="14" spans="2:8">
      <c r="B14" s="457">
        <v>11031313</v>
      </c>
      <c r="C14" s="255" t="s">
        <v>27</v>
      </c>
      <c r="D14" s="56">
        <v>0</v>
      </c>
      <c r="E14" s="56">
        <v>-14814951</v>
      </c>
    </row>
    <row r="15" spans="2:8">
      <c r="B15" s="457">
        <v>11031314</v>
      </c>
      <c r="C15" s="255" t="s">
        <v>28</v>
      </c>
      <c r="D15" s="56">
        <v>0</v>
      </c>
      <c r="E15" s="56">
        <v>-46913530</v>
      </c>
    </row>
    <row r="16" spans="2:8">
      <c r="B16" s="457">
        <v>11031316</v>
      </c>
      <c r="C16" s="255" t="s">
        <v>30</v>
      </c>
      <c r="D16" s="56">
        <v>0</v>
      </c>
      <c r="E16" s="56">
        <v>-26588931</v>
      </c>
    </row>
    <row r="17" spans="1:6">
      <c r="B17" s="457">
        <v>11031401</v>
      </c>
      <c r="C17" s="255" t="s">
        <v>32</v>
      </c>
      <c r="D17" s="56">
        <v>0</v>
      </c>
      <c r="E17" s="56">
        <v>1500000000</v>
      </c>
    </row>
    <row r="18" spans="1:6">
      <c r="B18" s="457">
        <v>11031501</v>
      </c>
      <c r="C18" s="255" t="s">
        <v>33</v>
      </c>
      <c r="D18" s="56">
        <v>701128292</v>
      </c>
      <c r="E18" s="56">
        <v>7379999971</v>
      </c>
    </row>
    <row r="19" spans="1:6">
      <c r="B19" s="457">
        <v>11031601</v>
      </c>
      <c r="C19" s="255" t="s">
        <v>34</v>
      </c>
      <c r="D19" s="56">
        <v>0</v>
      </c>
      <c r="E19" s="56">
        <v>1503000000</v>
      </c>
    </row>
    <row r="20" spans="1:6" ht="12" customHeight="1">
      <c r="B20" s="457">
        <v>11031701</v>
      </c>
      <c r="C20" s="255" t="s">
        <v>169</v>
      </c>
      <c r="D20" s="56">
        <v>-49962594</v>
      </c>
      <c r="E20" s="56">
        <v>0</v>
      </c>
    </row>
    <row r="21" spans="1:6" ht="12" customHeight="1">
      <c r="B21" s="457">
        <v>11031702</v>
      </c>
      <c r="C21" s="255" t="s">
        <v>170</v>
      </c>
      <c r="D21" s="56">
        <v>-561693</v>
      </c>
      <c r="E21" s="56">
        <v>0</v>
      </c>
    </row>
    <row r="22" spans="1:6" ht="13.5" customHeight="1">
      <c r="B22" s="457">
        <v>11031801</v>
      </c>
      <c r="C22" s="255" t="s">
        <v>171</v>
      </c>
      <c r="D22" s="56">
        <v>63101546</v>
      </c>
      <c r="E22" s="56">
        <v>0</v>
      </c>
    </row>
    <row r="23" spans="1:6" ht="13.5" customHeight="1">
      <c r="B23" s="457">
        <v>11031802</v>
      </c>
      <c r="C23" s="255" t="s">
        <v>172</v>
      </c>
      <c r="D23" s="56">
        <v>2321516</v>
      </c>
      <c r="E23" s="56">
        <v>0</v>
      </c>
    </row>
    <row r="24" spans="1:6" ht="13.5" customHeight="1">
      <c r="B24" s="457">
        <v>11031901</v>
      </c>
      <c r="C24" s="255" t="s">
        <v>168</v>
      </c>
      <c r="D24" s="56">
        <v>357872503</v>
      </c>
      <c r="E24" s="470">
        <v>0</v>
      </c>
    </row>
    <row r="25" spans="1:6">
      <c r="A25" s="202"/>
      <c r="C25" s="468" t="s">
        <v>12</v>
      </c>
      <c r="D25" s="19">
        <v>0</v>
      </c>
      <c r="E25" s="51">
        <v>1303000000</v>
      </c>
      <c r="F25" s="58"/>
    </row>
    <row r="26" spans="1:6">
      <c r="C26" s="468" t="s">
        <v>9</v>
      </c>
      <c r="D26" s="19">
        <v>0</v>
      </c>
      <c r="E26" s="51">
        <v>44500000</v>
      </c>
    </row>
    <row r="27" spans="1:6">
      <c r="C27" s="468" t="s">
        <v>13</v>
      </c>
      <c r="D27" s="19">
        <v>0</v>
      </c>
      <c r="E27" s="51">
        <v>1540000000</v>
      </c>
      <c r="F27" s="201"/>
    </row>
    <row r="28" spans="1:6">
      <c r="C28" s="468" t="s">
        <v>14</v>
      </c>
      <c r="D28" s="19">
        <v>1200000000</v>
      </c>
      <c r="E28" s="51">
        <v>400000000</v>
      </c>
    </row>
    <row r="29" spans="1:6">
      <c r="C29" s="468" t="s">
        <v>15</v>
      </c>
      <c r="D29" s="19">
        <v>0</v>
      </c>
      <c r="E29" s="51">
        <v>-2876729</v>
      </c>
    </row>
    <row r="30" spans="1:6">
      <c r="C30" s="468" t="s">
        <v>17</v>
      </c>
      <c r="D30" s="25">
        <v>0</v>
      </c>
      <c r="E30" s="51">
        <v>5237672</v>
      </c>
      <c r="F30" s="345"/>
    </row>
    <row r="31" spans="1:6">
      <c r="C31" s="468" t="s">
        <v>24</v>
      </c>
      <c r="D31" s="25">
        <v>0</v>
      </c>
      <c r="E31" s="470">
        <v>384041</v>
      </c>
    </row>
    <row r="32" spans="1:6">
      <c r="C32" s="468" t="s">
        <v>16</v>
      </c>
      <c r="D32" s="25">
        <v>0</v>
      </c>
      <c r="E32" s="470">
        <v>-19719</v>
      </c>
    </row>
    <row r="33" spans="1:5">
      <c r="C33" s="468" t="s">
        <v>167</v>
      </c>
      <c r="D33" s="25">
        <v>0</v>
      </c>
      <c r="E33" s="51">
        <v>0</v>
      </c>
    </row>
    <row r="34" spans="1:5">
      <c r="C34" s="468" t="s">
        <v>18</v>
      </c>
      <c r="D34" s="25">
        <v>284187822</v>
      </c>
      <c r="E34" s="51">
        <v>269185523</v>
      </c>
    </row>
    <row r="35" spans="1:5">
      <c r="C35" s="468" t="s">
        <v>19</v>
      </c>
      <c r="D35" s="25">
        <v>112191781</v>
      </c>
      <c r="E35" s="51">
        <v>464686029</v>
      </c>
    </row>
    <row r="36" spans="1:5">
      <c r="C36" s="468" t="s">
        <v>31</v>
      </c>
      <c r="D36" s="25">
        <v>0</v>
      </c>
      <c r="E36" s="51">
        <v>-136549</v>
      </c>
    </row>
    <row r="37" spans="1:5">
      <c r="C37" s="468" t="s">
        <v>22</v>
      </c>
      <c r="D37" s="25">
        <v>165721942</v>
      </c>
      <c r="E37" s="51">
        <v>19901370</v>
      </c>
    </row>
    <row r="38" spans="1:5">
      <c r="C38" s="468" t="s">
        <v>25</v>
      </c>
      <c r="D38" s="25">
        <v>-179637655</v>
      </c>
      <c r="E38" s="51">
        <v>-230604226</v>
      </c>
    </row>
    <row r="39" spans="1:5">
      <c r="C39" s="468" t="s">
        <v>26</v>
      </c>
      <c r="D39" s="25">
        <v>-108801370</v>
      </c>
      <c r="E39" s="51">
        <v>-461584139</v>
      </c>
    </row>
    <row r="40" spans="1:5">
      <c r="C40" s="469" t="s">
        <v>29</v>
      </c>
      <c r="D40" s="25">
        <v>-126690411</v>
      </c>
      <c r="E40" s="51">
        <v>-19199979</v>
      </c>
    </row>
    <row r="41" spans="1:5" ht="13.8" thickBot="1">
      <c r="C41" s="199" t="s">
        <v>355</v>
      </c>
      <c r="D41" s="467">
        <v>2420871679</v>
      </c>
      <c r="E41" s="467">
        <v>13834489966</v>
      </c>
    </row>
    <row r="42" spans="1:5" ht="13.8" thickTop="1">
      <c r="C42" s="206"/>
      <c r="D42" s="36"/>
      <c r="E42" s="206"/>
    </row>
    <row r="43" spans="1:5">
      <c r="C43" s="206"/>
      <c r="D43" s="206"/>
      <c r="E43" s="206"/>
    </row>
    <row r="44" spans="1:5">
      <c r="C44" s="648" t="s">
        <v>994</v>
      </c>
      <c r="D44" s="649"/>
      <c r="E44" s="650"/>
    </row>
    <row r="45" spans="1:5">
      <c r="A45" s="202"/>
      <c r="C45" s="206"/>
      <c r="D45" s="206"/>
      <c r="E45" s="19"/>
    </row>
    <row r="46" spans="1:5">
      <c r="C46" s="190" t="s">
        <v>497</v>
      </c>
      <c r="D46" s="206"/>
      <c r="E46" s="19"/>
    </row>
    <row r="47" spans="1:5">
      <c r="C47" s="257"/>
      <c r="D47" s="651" t="s">
        <v>498</v>
      </c>
      <c r="E47" s="651"/>
    </row>
    <row r="48" spans="1:5">
      <c r="C48" s="353" t="s">
        <v>499</v>
      </c>
      <c r="D48" s="90">
        <v>45291</v>
      </c>
      <c r="E48" s="132">
        <v>44926</v>
      </c>
    </row>
    <row r="49" spans="3:5">
      <c r="C49" s="255" t="s">
        <v>12</v>
      </c>
      <c r="D49" s="56">
        <v>3243000000</v>
      </c>
      <c r="E49" s="25">
        <v>0</v>
      </c>
    </row>
    <row r="50" spans="3:5">
      <c r="C50" s="255" t="s">
        <v>9</v>
      </c>
      <c r="D50" s="56"/>
      <c r="E50" s="25">
        <v>0</v>
      </c>
    </row>
    <row r="51" spans="3:5">
      <c r="C51" s="255" t="s">
        <v>13</v>
      </c>
      <c r="D51" s="56">
        <v>1500000000</v>
      </c>
      <c r="E51" s="25">
        <v>0</v>
      </c>
    </row>
    <row r="52" spans="3:5">
      <c r="C52" s="255" t="s">
        <v>14</v>
      </c>
      <c r="D52" s="56">
        <v>1100000000</v>
      </c>
      <c r="E52" s="25">
        <v>0</v>
      </c>
    </row>
    <row r="53" spans="3:5">
      <c r="C53" s="255" t="s">
        <v>15</v>
      </c>
      <c r="D53" s="56">
        <v>-2058846</v>
      </c>
      <c r="E53" s="25">
        <v>0</v>
      </c>
    </row>
    <row r="54" spans="3:5">
      <c r="C54" s="255" t="s">
        <v>17</v>
      </c>
      <c r="D54" s="56">
        <v>5309343</v>
      </c>
      <c r="E54" s="25">
        <v>0</v>
      </c>
    </row>
    <row r="55" spans="3:5">
      <c r="C55" s="255" t="s">
        <v>24</v>
      </c>
      <c r="D55" s="56">
        <v>0</v>
      </c>
      <c r="E55" s="25">
        <v>0</v>
      </c>
    </row>
    <row r="56" spans="3:5">
      <c r="C56" s="255" t="s">
        <v>16</v>
      </c>
      <c r="D56" s="56">
        <v>0</v>
      </c>
      <c r="E56" s="25">
        <v>0</v>
      </c>
    </row>
    <row r="57" spans="3:5">
      <c r="C57" s="255" t="s">
        <v>167</v>
      </c>
      <c r="D57" s="56">
        <v>5276629</v>
      </c>
      <c r="E57" s="25">
        <v>0</v>
      </c>
    </row>
    <row r="58" spans="3:5">
      <c r="C58" s="255" t="s">
        <v>18</v>
      </c>
      <c r="D58" s="56">
        <v>1062469295</v>
      </c>
      <c r="E58" s="25">
        <v>0</v>
      </c>
    </row>
    <row r="59" spans="3:5">
      <c r="C59" s="255" t="s">
        <v>19</v>
      </c>
      <c r="D59" s="56">
        <v>224383562</v>
      </c>
      <c r="E59" s="25">
        <v>0</v>
      </c>
    </row>
    <row r="60" spans="3:5">
      <c r="C60" s="255" t="s">
        <v>31</v>
      </c>
      <c r="D60" s="56">
        <v>0</v>
      </c>
      <c r="E60" s="25">
        <v>0</v>
      </c>
    </row>
    <row r="61" spans="3:5">
      <c r="C61" s="255" t="s">
        <v>22</v>
      </c>
      <c r="D61" s="56">
        <v>134009589</v>
      </c>
      <c r="E61" s="25">
        <v>0</v>
      </c>
    </row>
    <row r="62" spans="3:5">
      <c r="C62" s="255" t="s">
        <v>25</v>
      </c>
      <c r="D62" s="56">
        <v>-1062469295</v>
      </c>
      <c r="E62" s="25">
        <v>0</v>
      </c>
    </row>
    <row r="63" spans="3:5">
      <c r="C63" s="255" t="s">
        <v>26</v>
      </c>
      <c r="D63" s="56">
        <v>-224383562</v>
      </c>
      <c r="E63" s="25">
        <v>0</v>
      </c>
    </row>
    <row r="64" spans="3:5">
      <c r="C64" s="469" t="s">
        <v>29</v>
      </c>
      <c r="D64" s="56">
        <v>-134009589</v>
      </c>
      <c r="E64" s="25">
        <v>0</v>
      </c>
    </row>
    <row r="65" spans="3:5" ht="13.8" thickBot="1">
      <c r="C65" s="199" t="s">
        <v>355</v>
      </c>
      <c r="D65" s="1">
        <v>5851527126</v>
      </c>
      <c r="E65" s="1">
        <v>0</v>
      </c>
    </row>
    <row r="66" spans="3:5" ht="13.8" thickTop="1">
      <c r="C66" s="206"/>
      <c r="D66" s="206"/>
      <c r="E66" s="206"/>
    </row>
    <row r="67" spans="3:5">
      <c r="C67" s="206"/>
      <c r="D67" s="206"/>
      <c r="E67" s="206"/>
    </row>
    <row r="68" spans="3:5">
      <c r="C68" s="206"/>
      <c r="D68" s="206"/>
      <c r="E68" s="206"/>
    </row>
    <row r="69" spans="3:5">
      <c r="C69" s="206"/>
      <c r="D69" s="206"/>
      <c r="E69" s="206"/>
    </row>
    <row r="70" spans="3:5">
      <c r="C70" s="206"/>
      <c r="D70" s="206"/>
      <c r="E70" s="206"/>
    </row>
    <row r="71" spans="3:5">
      <c r="C71" s="206"/>
      <c r="D71" s="206"/>
      <c r="E71" s="206"/>
    </row>
    <row r="72" spans="3:5">
      <c r="C72" s="206"/>
      <c r="D72" s="206"/>
      <c r="E72" s="206"/>
    </row>
    <row r="73" spans="3:5">
      <c r="C73" s="206"/>
      <c r="D73" s="206"/>
      <c r="E73" s="206"/>
    </row>
    <row r="74" spans="3:5">
      <c r="C74" s="206"/>
      <c r="D74" s="206"/>
      <c r="E74" s="206"/>
    </row>
    <row r="81" spans="1:1">
      <c r="A81" s="130"/>
    </row>
    <row r="82" spans="1:1">
      <c r="A82" s="130"/>
    </row>
    <row r="83" spans="1:1">
      <c r="A83" s="130"/>
    </row>
    <row r="99" spans="1:9">
      <c r="A99" s="130"/>
    </row>
    <row r="100" spans="1:9">
      <c r="H100" s="203" t="e">
        <v>#REF!</v>
      </c>
    </row>
    <row r="109" spans="1:9">
      <c r="I109" s="203"/>
    </row>
    <row r="111" spans="1:9">
      <c r="I111" s="203"/>
    </row>
  </sheetData>
  <mergeCells count="4">
    <mergeCell ref="C6:E6"/>
    <mergeCell ref="D9:E9"/>
    <mergeCell ref="C44:E44"/>
    <mergeCell ref="D47:E47"/>
  </mergeCells>
  <hyperlinks>
    <hyperlink ref="E1" location="BG!A1" display="BG" xr:uid="{AF618DB8-9CC2-48D0-8AFF-1DD659FE725B}"/>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rgb="FF002060"/>
  </sheetPr>
  <dimension ref="A1:H32"/>
  <sheetViews>
    <sheetView showGridLines="0" zoomScale="90" zoomScaleNormal="90" workbookViewId="0"/>
  </sheetViews>
  <sheetFormatPr baseColWidth="10" defaultColWidth="11.33203125" defaultRowHeight="13.2"/>
  <cols>
    <col min="1" max="1" width="2.33203125" style="124" customWidth="1"/>
    <col min="2" max="2" width="40.33203125" style="191" customWidth="1"/>
    <col min="3" max="3" width="27.6640625" style="191" customWidth="1"/>
    <col min="4" max="5" width="16.77734375" style="191" bestFit="1" customWidth="1"/>
    <col min="6" max="6" width="3.33203125" style="191" customWidth="1"/>
    <col min="7" max="7" width="2.44140625" style="191" customWidth="1"/>
    <col min="8" max="16384" width="11.33203125" style="191"/>
  </cols>
  <sheetData>
    <row r="1" spans="2:8">
      <c r="B1" s="192"/>
    </row>
    <row r="2" spans="2:8">
      <c r="B2" s="192"/>
    </row>
    <row r="3" spans="2:8">
      <c r="B3" s="192"/>
    </row>
    <row r="4" spans="2:8">
      <c r="B4" s="218"/>
      <c r="C4" s="218"/>
    </row>
    <row r="5" spans="2:8">
      <c r="D5" s="205"/>
    </row>
    <row r="6" spans="2:8">
      <c r="B6" s="630" t="s">
        <v>502</v>
      </c>
      <c r="C6" s="632"/>
      <c r="D6" s="219"/>
      <c r="E6" s="219"/>
      <c r="F6" s="219"/>
    </row>
    <row r="7" spans="2:8">
      <c r="C7" s="124"/>
      <c r="F7" s="205"/>
    </row>
    <row r="8" spans="2:8">
      <c r="B8" s="124" t="s">
        <v>1029</v>
      </c>
      <c r="C8" s="124"/>
      <c r="D8" s="124"/>
      <c r="E8" s="124"/>
      <c r="F8" s="202"/>
    </row>
    <row r="9" spans="2:8">
      <c r="B9" s="124"/>
      <c r="C9" s="124"/>
      <c r="F9" s="205"/>
    </row>
    <row r="10" spans="2:8">
      <c r="B10" s="206"/>
      <c r="C10" s="206"/>
      <c r="D10" s="652" t="s">
        <v>503</v>
      </c>
      <c r="E10" s="653"/>
      <c r="F10" s="205"/>
    </row>
    <row r="11" spans="2:8">
      <c r="D11" s="91">
        <v>45291</v>
      </c>
      <c r="E11" s="92">
        <v>44926</v>
      </c>
      <c r="F11" s="205"/>
    </row>
    <row r="12" spans="2:8" ht="13.2" hidden="1" customHeight="1">
      <c r="B12" s="354" t="s">
        <v>947</v>
      </c>
      <c r="C12" s="354" t="s">
        <v>504</v>
      </c>
      <c r="D12" s="102">
        <v>0</v>
      </c>
      <c r="E12" s="103">
        <v>0</v>
      </c>
      <c r="F12" s="205"/>
    </row>
    <row r="13" spans="2:8">
      <c r="B13" s="354" t="s">
        <v>947</v>
      </c>
      <c r="C13" s="354" t="s">
        <v>505</v>
      </c>
      <c r="D13" s="102">
        <v>14527180</v>
      </c>
      <c r="E13" s="103">
        <v>0</v>
      </c>
      <c r="F13" s="205"/>
      <c r="H13" s="124"/>
    </row>
    <row r="14" spans="2:8">
      <c r="B14" s="357" t="s">
        <v>355</v>
      </c>
      <c r="C14" s="357"/>
      <c r="D14" s="104">
        <v>14527180</v>
      </c>
      <c r="E14" s="104">
        <v>0</v>
      </c>
      <c r="F14" s="205"/>
    </row>
    <row r="15" spans="2:8">
      <c r="B15" s="124"/>
      <c r="C15" s="124"/>
      <c r="F15" s="205"/>
    </row>
    <row r="16" spans="2:8">
      <c r="B16" s="206"/>
      <c r="C16" s="206"/>
      <c r="F16" s="205"/>
    </row>
    <row r="32" spans="1:1">
      <c r="A32" s="130"/>
    </row>
  </sheetData>
  <customSheetViews>
    <customSheetView guid="{F8E9AB04-54F6-429E-BABF-AEAD6E7A56F0}" scale="90" showGridLines="0">
      <selection activeCell="D13" sqref="D13"/>
      <pageMargins left="0" right="0" top="0" bottom="0" header="0" footer="0"/>
      <pageSetup paperSize="5" scale="80" orientation="portrait" verticalDpi="0" r:id="rId1"/>
    </customSheetView>
    <customSheetView guid="{1CF653B9-1D21-4A9C-AA17-F11F69E63EF0}" scale="90" showGridLines="0">
      <selection activeCell="D13" sqref="D13"/>
      <pageMargins left="0" right="0" top="0" bottom="0" header="0" footer="0"/>
      <pageSetup paperSize="5" scale="80" orientation="portrait" verticalDpi="0" r:id="rId2"/>
    </customSheetView>
  </customSheetViews>
  <mergeCells count="2">
    <mergeCell ref="D10:E10"/>
    <mergeCell ref="B6:C6"/>
  </mergeCells>
  <pageMargins left="0.70866141732283472" right="0.70866141732283472" top="0.74803149606299213" bottom="0.74803149606299213" header="0.31496062992125984" footer="0.31496062992125984"/>
  <pageSetup paperSize="5" scale="80"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rgb="FF002060"/>
  </sheetPr>
  <dimension ref="A1:I97"/>
  <sheetViews>
    <sheetView showGridLines="0" topLeftCell="B1" zoomScale="90" zoomScaleNormal="90" workbookViewId="0">
      <selection activeCell="B1" sqref="B1"/>
    </sheetView>
  </sheetViews>
  <sheetFormatPr baseColWidth="10" defaultColWidth="11.33203125" defaultRowHeight="13.2"/>
  <cols>
    <col min="1" max="1" width="11.109375" style="124" hidden="1" customWidth="1"/>
    <col min="2" max="2" width="46.6640625" style="124" bestFit="1" customWidth="1"/>
    <col min="3" max="4" width="19.6640625" style="124" customWidth="1"/>
    <col min="5" max="5" width="3.33203125" style="124" bestFit="1" customWidth="1"/>
    <col min="6" max="6" width="11.33203125" style="124"/>
    <col min="7" max="7" width="42.44140625" style="124" customWidth="1"/>
    <col min="8" max="8" width="15.77734375" style="124" customWidth="1"/>
    <col min="9" max="16384" width="11.33203125" style="124"/>
  </cols>
  <sheetData>
    <row r="1" spans="1:9">
      <c r="B1" s="189"/>
      <c r="E1" s="234" t="s">
        <v>217</v>
      </c>
    </row>
    <row r="2" spans="1:9">
      <c r="B2" s="189"/>
    </row>
    <row r="3" spans="1:9">
      <c r="B3" s="189"/>
    </row>
    <row r="4" spans="1:9">
      <c r="B4" s="189"/>
    </row>
    <row r="5" spans="1:9">
      <c r="B5" s="189"/>
    </row>
    <row r="6" spans="1:9">
      <c r="B6" s="654" t="s">
        <v>506</v>
      </c>
      <c r="C6" s="655"/>
      <c r="D6" s="655"/>
      <c r="E6" s="655"/>
      <c r="F6" s="655"/>
      <c r="G6" s="655"/>
      <c r="H6" s="655"/>
      <c r="I6" s="655"/>
    </row>
    <row r="7" spans="1:9">
      <c r="B7" s="219"/>
      <c r="C7" s="219"/>
      <c r="D7" s="219"/>
    </row>
    <row r="8" spans="1:9">
      <c r="B8" s="124" t="s">
        <v>507</v>
      </c>
    </row>
    <row r="10" spans="1:9" ht="12.75" customHeight="1">
      <c r="B10" s="192" t="s">
        <v>508</v>
      </c>
      <c r="C10" s="647" t="s">
        <v>498</v>
      </c>
      <c r="D10" s="647"/>
      <c r="G10" s="192" t="s">
        <v>509</v>
      </c>
      <c r="H10" s="647" t="s">
        <v>498</v>
      </c>
      <c r="I10" s="647"/>
    </row>
    <row r="11" spans="1:9">
      <c r="B11" s="353" t="s">
        <v>499</v>
      </c>
      <c r="C11" s="90">
        <v>45291</v>
      </c>
      <c r="D11" s="92">
        <v>44926</v>
      </c>
      <c r="G11" s="358" t="s">
        <v>499</v>
      </c>
      <c r="H11" s="90">
        <v>45291</v>
      </c>
      <c r="I11" s="92">
        <v>44926</v>
      </c>
    </row>
    <row r="12" spans="1:9" ht="13.95" customHeight="1">
      <c r="A12" s="421" t="s">
        <v>395</v>
      </c>
      <c r="B12" s="191" t="s">
        <v>2</v>
      </c>
      <c r="C12" s="52">
        <v>95129583</v>
      </c>
      <c r="D12" s="17">
        <v>35655722</v>
      </c>
      <c r="E12" s="422"/>
      <c r="F12" s="422"/>
      <c r="G12" s="191" t="s">
        <v>176</v>
      </c>
      <c r="H12" s="20">
        <v>20876663</v>
      </c>
      <c r="I12" s="16">
        <v>0</v>
      </c>
    </row>
    <row r="13" spans="1:9" ht="13.95" customHeight="1">
      <c r="A13" s="421" t="s">
        <v>396</v>
      </c>
      <c r="B13" s="191" t="s">
        <v>5</v>
      </c>
      <c r="C13" s="52">
        <v>159621179</v>
      </c>
      <c r="D13" s="17">
        <v>60446249</v>
      </c>
      <c r="E13" s="422"/>
      <c r="F13" s="422"/>
      <c r="G13" s="192"/>
      <c r="H13" s="20"/>
      <c r="I13" s="20"/>
    </row>
    <row r="14" spans="1:9" ht="13.95" customHeight="1">
      <c r="A14" s="421" t="s">
        <v>397</v>
      </c>
      <c r="B14" s="191" t="s">
        <v>6</v>
      </c>
      <c r="C14" s="52">
        <v>0</v>
      </c>
      <c r="D14" s="17">
        <v>4402550</v>
      </c>
      <c r="E14" s="422"/>
      <c r="F14" s="422"/>
    </row>
    <row r="15" spans="1:9" ht="13.95" customHeight="1">
      <c r="A15" s="421">
        <v>11020219</v>
      </c>
      <c r="B15" s="191" t="s">
        <v>165</v>
      </c>
      <c r="C15" s="52">
        <v>0</v>
      </c>
      <c r="D15" s="17">
        <v>0</v>
      </c>
    </row>
    <row r="16" spans="1:9" ht="13.95" customHeight="1">
      <c r="A16" s="421" t="s">
        <v>398</v>
      </c>
      <c r="B16" s="191" t="s">
        <v>7</v>
      </c>
      <c r="C16" s="52">
        <v>916669</v>
      </c>
      <c r="D16" s="17">
        <v>870000</v>
      </c>
    </row>
    <row r="17" spans="1:9" ht="13.95" customHeight="1">
      <c r="A17" s="421" t="s">
        <v>399</v>
      </c>
      <c r="B17" s="191" t="s">
        <v>8</v>
      </c>
      <c r="C17" s="52">
        <v>0</v>
      </c>
      <c r="D17" s="17">
        <v>59997</v>
      </c>
    </row>
    <row r="18" spans="1:9" ht="13.95" customHeight="1">
      <c r="A18" s="421">
        <v>11020224</v>
      </c>
      <c r="B18" s="191" t="s">
        <v>166</v>
      </c>
      <c r="C18" s="52">
        <v>1000000000</v>
      </c>
      <c r="D18" s="17">
        <v>0</v>
      </c>
    </row>
    <row r="19" spans="1:9" ht="13.95" customHeight="1">
      <c r="A19" s="421" t="s">
        <v>924</v>
      </c>
      <c r="B19" s="191" t="s">
        <v>925</v>
      </c>
      <c r="C19" s="52">
        <v>57184573</v>
      </c>
      <c r="D19" s="17">
        <v>0</v>
      </c>
    </row>
    <row r="20" spans="1:9" ht="13.95" customHeight="1">
      <c r="A20" s="423" t="s">
        <v>400</v>
      </c>
      <c r="B20" s="191" t="s">
        <v>35</v>
      </c>
      <c r="C20" s="52">
        <v>51353008</v>
      </c>
      <c r="D20" s="17">
        <v>48861086</v>
      </c>
    </row>
    <row r="21" spans="1:9" ht="13.95" customHeight="1">
      <c r="A21" s="423" t="s">
        <v>401</v>
      </c>
      <c r="B21" s="191" t="s">
        <v>36</v>
      </c>
      <c r="C21" s="52">
        <v>5157847</v>
      </c>
      <c r="D21" s="17">
        <v>2373645</v>
      </c>
    </row>
    <row r="22" spans="1:9" ht="13.95" customHeight="1">
      <c r="A22" s="424" t="s">
        <v>402</v>
      </c>
      <c r="B22" s="191" t="s">
        <v>173</v>
      </c>
      <c r="C22" s="52">
        <v>0</v>
      </c>
      <c r="D22" s="17">
        <v>0</v>
      </c>
    </row>
    <row r="23" spans="1:9" ht="13.8" thickBot="1">
      <c r="B23" s="192"/>
      <c r="C23" s="1">
        <v>1369362859</v>
      </c>
      <c r="D23" s="1">
        <v>152669249</v>
      </c>
      <c r="G23" s="192" t="s">
        <v>355</v>
      </c>
      <c r="H23" s="1">
        <v>20876663</v>
      </c>
      <c r="I23" s="1">
        <v>0</v>
      </c>
    </row>
    <row r="24" spans="1:9" ht="13.8" thickTop="1">
      <c r="B24" s="192"/>
      <c r="C24" s="14"/>
      <c r="D24" s="11"/>
    </row>
    <row r="26" spans="1:9">
      <c r="C26" s="5"/>
    </row>
    <row r="27" spans="1:9">
      <c r="C27" s="5"/>
      <c r="G27" s="202"/>
      <c r="H27" s="202"/>
      <c r="I27" s="202"/>
    </row>
    <row r="28" spans="1:9">
      <c r="C28" s="60"/>
    </row>
    <row r="29" spans="1:9" s="202" customFormat="1">
      <c r="C29" s="117"/>
      <c r="D29" s="117"/>
      <c r="G29" s="124"/>
      <c r="H29" s="124"/>
      <c r="I29" s="124"/>
    </row>
    <row r="43" spans="1:1">
      <c r="A43" s="202"/>
    </row>
    <row r="79" spans="1:1">
      <c r="A79" s="130"/>
    </row>
    <row r="80" spans="1:1">
      <c r="A80" s="130"/>
    </row>
    <row r="81" spans="1:1">
      <c r="A81" s="130"/>
    </row>
    <row r="97" spans="1:1">
      <c r="A97" s="130"/>
    </row>
  </sheetData>
  <customSheetViews>
    <customSheetView guid="{F8E9AB04-54F6-429E-BABF-AEAD6E7A56F0}" scale="90" showGridLines="0">
      <selection activeCell="F29" sqref="F29"/>
      <pageMargins left="0" right="0" top="0" bottom="0" header="0" footer="0"/>
      <pageSetup paperSize="5" scale="80" orientation="portrait" verticalDpi="0" r:id="rId1"/>
    </customSheetView>
    <customSheetView guid="{1CF653B9-1D21-4A9C-AA17-F11F69E63EF0}" scale="90" showGridLines="0">
      <selection activeCell="F29" sqref="F29"/>
      <pageMargins left="0" right="0" top="0" bottom="0" header="0" footer="0"/>
      <pageSetup paperSize="5" scale="80" orientation="portrait" verticalDpi="0" r:id="rId2"/>
    </customSheetView>
  </customSheetViews>
  <mergeCells count="3">
    <mergeCell ref="C10:D10"/>
    <mergeCell ref="H10:I10"/>
    <mergeCell ref="B6:I6"/>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E686E-EFD6-4BBB-869D-CE5C4A2142C9}">
  <sheetPr>
    <tabColor rgb="FF002060"/>
  </sheetPr>
  <dimension ref="A1:I89"/>
  <sheetViews>
    <sheetView showGridLines="0" zoomScaleNormal="90" workbookViewId="0"/>
  </sheetViews>
  <sheetFormatPr baseColWidth="10" defaultColWidth="11.33203125" defaultRowHeight="13.2"/>
  <cols>
    <col min="1" max="1" width="11.109375" style="124" customWidth="1"/>
    <col min="2" max="2" width="62.33203125" style="124" customWidth="1"/>
    <col min="3" max="4" width="19.6640625" style="124" customWidth="1"/>
    <col min="5" max="5" width="3.33203125" style="124" bestFit="1" customWidth="1"/>
    <col min="6" max="6" width="31.44140625" style="124" bestFit="1" customWidth="1"/>
    <col min="7" max="8" width="19.6640625" style="124" customWidth="1"/>
    <col min="9" max="16384" width="11.33203125" style="124"/>
  </cols>
  <sheetData>
    <row r="1" spans="1:8">
      <c r="B1" s="189"/>
      <c r="E1" s="234" t="s">
        <v>217</v>
      </c>
    </row>
    <row r="2" spans="1:8">
      <c r="B2" s="189"/>
    </row>
    <row r="3" spans="1:8">
      <c r="B3" s="189"/>
    </row>
    <row r="4" spans="1:8">
      <c r="B4" s="189"/>
    </row>
    <row r="5" spans="1:8">
      <c r="B5" s="189"/>
    </row>
    <row r="6" spans="1:8">
      <c r="B6" s="656" t="s">
        <v>982</v>
      </c>
      <c r="C6" s="657"/>
      <c r="D6" s="657"/>
      <c r="E6" s="657"/>
      <c r="F6" s="657"/>
      <c r="G6" s="657"/>
      <c r="H6" s="658"/>
    </row>
    <row r="7" spans="1:8">
      <c r="B7" s="219"/>
      <c r="C7" s="219"/>
      <c r="D7" s="219"/>
    </row>
    <row r="8" spans="1:8">
      <c r="B8" s="124" t="s">
        <v>983</v>
      </c>
    </row>
    <row r="10" spans="1:8">
      <c r="B10" s="192" t="s">
        <v>509</v>
      </c>
      <c r="C10" s="647" t="s">
        <v>498</v>
      </c>
      <c r="D10" s="647"/>
    </row>
    <row r="11" spans="1:8">
      <c r="B11" s="358" t="s">
        <v>499</v>
      </c>
      <c r="C11" s="90">
        <v>45291</v>
      </c>
      <c r="D11" s="92">
        <v>44926</v>
      </c>
    </row>
    <row r="12" spans="1:8" ht="13.95" customHeight="1">
      <c r="A12" s="422"/>
      <c r="B12" s="191" t="s">
        <v>990</v>
      </c>
      <c r="C12" s="20">
        <v>3964029114</v>
      </c>
      <c r="D12" s="16">
        <v>766466707</v>
      </c>
    </row>
    <row r="13" spans="1:8" ht="13.95" customHeight="1">
      <c r="A13" s="422"/>
      <c r="B13" s="191" t="s">
        <v>45</v>
      </c>
      <c r="C13" s="20">
        <v>-197032410</v>
      </c>
      <c r="D13" s="16">
        <v>-4999140</v>
      </c>
    </row>
    <row r="14" spans="1:8" ht="13.95" customHeight="1">
      <c r="B14" s="192"/>
      <c r="C14" s="20"/>
      <c r="D14" s="20"/>
    </row>
    <row r="15" spans="1:8" ht="13.8" thickBot="1">
      <c r="B15" s="192" t="s">
        <v>355</v>
      </c>
      <c r="C15" s="1">
        <v>3766996704</v>
      </c>
      <c r="D15" s="1">
        <v>761467567</v>
      </c>
    </row>
    <row r="16" spans="1:8" ht="13.8" thickTop="1"/>
    <row r="17" spans="2:4" ht="13.2" hidden="1" customHeight="1"/>
    <row r="18" spans="2:4" ht="13.2" hidden="1" customHeight="1">
      <c r="B18" s="195"/>
    </row>
    <row r="19" spans="2:4" s="202" customFormat="1" ht="13.2" hidden="1" customHeight="1">
      <c r="C19" s="95">
        <v>-20876663</v>
      </c>
      <c r="D19" s="95">
        <v>0</v>
      </c>
    </row>
    <row r="20" spans="2:4" s="202" customFormat="1">
      <c r="C20" s="117"/>
      <c r="D20" s="117"/>
    </row>
    <row r="21" spans="2:4">
      <c r="B21" s="294" t="s">
        <v>979</v>
      </c>
    </row>
    <row r="22" spans="2:4">
      <c r="B22" s="294"/>
    </row>
    <row r="23" spans="2:4">
      <c r="B23" s="358" t="s">
        <v>974</v>
      </c>
      <c r="C23" s="447" t="s">
        <v>975</v>
      </c>
    </row>
    <row r="24" spans="2:4">
      <c r="B24" s="118" t="s">
        <v>949</v>
      </c>
      <c r="C24" s="119">
        <v>766466707</v>
      </c>
    </row>
    <row r="25" spans="2:4">
      <c r="B25" s="118" t="s">
        <v>950</v>
      </c>
      <c r="C25" s="119">
        <v>2231153668</v>
      </c>
    </row>
    <row r="26" spans="2:4">
      <c r="B26" s="118" t="s">
        <v>951</v>
      </c>
      <c r="C26" s="119">
        <v>286602969</v>
      </c>
    </row>
    <row r="27" spans="2:4">
      <c r="B27" s="118" t="s">
        <v>952</v>
      </c>
      <c r="C27" s="119">
        <v>352733334</v>
      </c>
    </row>
    <row r="28" spans="2:4">
      <c r="B28" s="118" t="s">
        <v>976</v>
      </c>
      <c r="C28" s="119">
        <v>325318520</v>
      </c>
    </row>
    <row r="29" spans="2:4">
      <c r="B29" s="118" t="s">
        <v>953</v>
      </c>
      <c r="C29" s="119">
        <v>1753916</v>
      </c>
    </row>
    <row r="30" spans="2:4">
      <c r="B30" s="488" t="s">
        <v>510</v>
      </c>
      <c r="C30" s="489">
        <v>3964029114</v>
      </c>
      <c r="D30" s="124" t="s">
        <v>992</v>
      </c>
    </row>
    <row r="33" spans="1:9" ht="25.95" customHeight="1">
      <c r="A33" s="490"/>
      <c r="B33" s="659"/>
      <c r="C33" s="659"/>
      <c r="D33" s="659"/>
      <c r="E33" s="659"/>
      <c r="F33" s="659"/>
      <c r="G33" s="659"/>
      <c r="H33" s="659"/>
      <c r="I33" s="659"/>
    </row>
    <row r="35" spans="1:9">
      <c r="A35" s="202"/>
    </row>
    <row r="71" spans="1:1">
      <c r="A71" s="130"/>
    </row>
    <row r="72" spans="1:1">
      <c r="A72" s="130"/>
    </row>
    <row r="73" spans="1:1">
      <c r="A73" s="130"/>
    </row>
    <row r="89" spans="1:1">
      <c r="A89" s="130"/>
    </row>
  </sheetData>
  <mergeCells count="3">
    <mergeCell ref="B6:H6"/>
    <mergeCell ref="C10:D10"/>
    <mergeCell ref="B33:I33"/>
  </mergeCells>
  <hyperlinks>
    <hyperlink ref="E1" location="BG!A1" display="BG" xr:uid="{22C3A2E6-FFCE-47A6-8E76-A5119691110E}"/>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rgb="FF002060"/>
  </sheetPr>
  <dimension ref="A1:CZ97"/>
  <sheetViews>
    <sheetView showGridLines="0" topLeftCell="B1" zoomScale="90" zoomScaleNormal="90" workbookViewId="0">
      <selection activeCell="B1" sqref="B1"/>
    </sheetView>
  </sheetViews>
  <sheetFormatPr baseColWidth="10" defaultColWidth="11.44140625" defaultRowHeight="13.2"/>
  <cols>
    <col min="1" max="1" width="10.44140625" style="262" hidden="1" customWidth="1"/>
    <col min="2" max="2" width="29.44140625" style="206" customWidth="1"/>
    <col min="3" max="4" width="14.33203125" style="206" customWidth="1"/>
    <col min="5" max="5" width="13.33203125" style="206" customWidth="1"/>
    <col min="6" max="7" width="12.33203125" style="206" customWidth="1"/>
    <col min="8" max="8" width="16.33203125" style="206" customWidth="1"/>
    <col min="9" max="9" width="12.33203125" style="206" customWidth="1"/>
    <col min="10" max="10" width="15.33203125" style="206" bestFit="1" customWidth="1"/>
    <col min="11" max="11" width="12.6640625" style="206" customWidth="1"/>
    <col min="12" max="12" width="12.33203125" style="206" customWidth="1"/>
    <col min="13" max="13" width="13.33203125" style="206" bestFit="1" customWidth="1"/>
    <col min="14" max="14" width="13.44140625" style="206" customWidth="1"/>
    <col min="15" max="15" width="14.109375" style="206" customWidth="1"/>
    <col min="16" max="16" width="14.6640625" style="206" bestFit="1" customWidth="1"/>
    <col min="17" max="17" width="14.6640625" style="62" bestFit="1" customWidth="1"/>
    <col min="18" max="32" width="11.33203125" style="206"/>
    <col min="33" max="16384" width="11.44140625" style="124"/>
  </cols>
  <sheetData>
    <row r="1" spans="1:104">
      <c r="N1" s="232" t="s">
        <v>217</v>
      </c>
    </row>
    <row r="5" spans="1:104" ht="24.75" customHeight="1">
      <c r="B5" s="660" t="s">
        <v>980</v>
      </c>
      <c r="C5" s="661"/>
      <c r="D5" s="661"/>
      <c r="E5" s="661"/>
      <c r="F5" s="661"/>
      <c r="G5" s="661"/>
      <c r="H5" s="661"/>
      <c r="I5" s="661"/>
      <c r="J5" s="661"/>
      <c r="K5" s="661"/>
      <c r="L5" s="661"/>
      <c r="M5" s="661"/>
      <c r="N5" s="661"/>
      <c r="O5" s="662"/>
      <c r="P5" s="425"/>
      <c r="Q5" s="61"/>
      <c r="R5" s="425"/>
      <c r="S5" s="425"/>
      <c r="T5" s="425"/>
      <c r="U5" s="425"/>
      <c r="AG5" s="206"/>
      <c r="AH5" s="206"/>
      <c r="AI5" s="206"/>
      <c r="AJ5" s="206"/>
      <c r="AK5" s="206"/>
      <c r="AL5" s="206"/>
      <c r="AM5" s="206"/>
      <c r="AN5" s="206"/>
      <c r="AO5" s="206"/>
      <c r="AP5" s="206"/>
      <c r="AQ5" s="206"/>
      <c r="AR5" s="206"/>
      <c r="AS5" s="206"/>
      <c r="AT5" s="206"/>
      <c r="AU5" s="206"/>
      <c r="AV5" s="206"/>
      <c r="AW5" s="206"/>
      <c r="AX5" s="206"/>
      <c r="AY5" s="206"/>
      <c r="AZ5" s="206"/>
      <c r="BA5" s="206"/>
      <c r="BB5" s="206"/>
      <c r="BC5" s="206"/>
      <c r="BD5" s="206"/>
      <c r="BE5" s="206"/>
      <c r="BF5" s="206"/>
      <c r="BG5" s="206"/>
      <c r="BH5" s="206"/>
      <c r="BI5" s="206"/>
      <c r="BJ5" s="206"/>
      <c r="BK5" s="206"/>
      <c r="BL5" s="206"/>
    </row>
    <row r="6" spans="1:104" ht="16.2" customHeight="1">
      <c r="B6" s="258"/>
      <c r="C6" s="258"/>
      <c r="D6" s="258"/>
      <c r="E6" s="258"/>
      <c r="F6" s="258"/>
      <c r="G6" s="258"/>
      <c r="H6" s="258"/>
      <c r="I6" s="258"/>
      <c r="J6" s="258"/>
      <c r="K6" s="258"/>
      <c r="L6" s="258"/>
      <c r="M6" s="258"/>
      <c r="N6" s="258"/>
      <c r="O6" s="258"/>
      <c r="P6" s="425"/>
      <c r="Q6" s="61"/>
      <c r="R6" s="425"/>
      <c r="S6" s="425"/>
      <c r="T6" s="425"/>
      <c r="U6" s="425"/>
      <c r="AG6" s="206"/>
      <c r="AH6" s="206"/>
      <c r="AI6" s="206"/>
      <c r="AJ6" s="206"/>
      <c r="AK6" s="206"/>
      <c r="AL6" s="206"/>
      <c r="AM6" s="206"/>
      <c r="AN6" s="206"/>
      <c r="AO6" s="206"/>
      <c r="AP6" s="206"/>
      <c r="AQ6" s="206"/>
      <c r="AR6" s="206"/>
      <c r="AS6" s="206"/>
      <c r="AT6" s="206"/>
      <c r="AU6" s="206"/>
      <c r="AV6" s="206"/>
      <c r="AW6" s="206"/>
      <c r="AX6" s="206"/>
      <c r="AY6" s="206"/>
      <c r="AZ6" s="206"/>
      <c r="BA6" s="206"/>
      <c r="BB6" s="206"/>
      <c r="BC6" s="206"/>
      <c r="BD6" s="206"/>
      <c r="BE6" s="206"/>
      <c r="BF6" s="206"/>
      <c r="BG6" s="206"/>
      <c r="BH6" s="206"/>
      <c r="BI6" s="206"/>
      <c r="BJ6" s="206"/>
      <c r="BK6" s="206"/>
      <c r="BL6" s="206"/>
    </row>
    <row r="7" spans="1:104" s="191" customFormat="1">
      <c r="A7" s="262"/>
      <c r="B7" s="238" t="s">
        <v>498</v>
      </c>
      <c r="C7" s="236"/>
      <c r="D7" s="236"/>
      <c r="E7" s="236"/>
      <c r="F7" s="236"/>
      <c r="G7" s="236"/>
      <c r="H7" s="236"/>
      <c r="K7" s="236"/>
      <c r="L7" s="276"/>
      <c r="M7" s="276"/>
      <c r="N7" s="236"/>
      <c r="O7" s="236"/>
      <c r="P7" s="426"/>
      <c r="Q7" s="63"/>
      <c r="R7" s="426"/>
      <c r="S7" s="426"/>
      <c r="T7" s="426"/>
      <c r="U7" s="426"/>
    </row>
    <row r="8" spans="1:104" s="237" customFormat="1" ht="55.95" customHeight="1">
      <c r="A8" s="262"/>
      <c r="B8" s="429"/>
      <c r="C8" s="430" t="s">
        <v>511</v>
      </c>
      <c r="D8" s="430" t="s">
        <v>948</v>
      </c>
      <c r="E8" s="430" t="s">
        <v>512</v>
      </c>
      <c r="F8" s="430" t="s">
        <v>513</v>
      </c>
      <c r="G8" s="430" t="s">
        <v>514</v>
      </c>
      <c r="H8" s="430" t="s">
        <v>515</v>
      </c>
      <c r="I8" s="430" t="s">
        <v>516</v>
      </c>
      <c r="J8" s="430" t="s">
        <v>517</v>
      </c>
      <c r="K8" s="430" t="s">
        <v>518</v>
      </c>
      <c r="L8" s="430" t="s">
        <v>519</v>
      </c>
      <c r="M8" s="430" t="s">
        <v>520</v>
      </c>
      <c r="N8" s="663" t="s">
        <v>521</v>
      </c>
      <c r="O8" s="664"/>
      <c r="P8" s="426"/>
      <c r="Q8" s="63"/>
      <c r="R8" s="426"/>
      <c r="S8" s="426"/>
      <c r="T8" s="426"/>
      <c r="U8" s="426"/>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row>
    <row r="9" spans="1:104" s="237" customFormat="1">
      <c r="A9" s="262"/>
      <c r="B9" s="431"/>
      <c r="C9" s="432"/>
      <c r="D9" s="432"/>
      <c r="E9" s="432"/>
      <c r="F9" s="432"/>
      <c r="G9" s="432"/>
      <c r="H9" s="432"/>
      <c r="I9" s="432"/>
      <c r="J9" s="432"/>
      <c r="K9" s="432"/>
      <c r="L9" s="432"/>
      <c r="M9" s="432"/>
      <c r="N9" s="433">
        <v>45291</v>
      </c>
      <c r="O9" s="434">
        <v>44926</v>
      </c>
      <c r="P9" s="426"/>
      <c r="Q9" s="63"/>
      <c r="R9" s="426"/>
      <c r="S9" s="426"/>
      <c r="T9" s="426"/>
      <c r="U9" s="426"/>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row>
    <row r="10" spans="1:104" s="130" customFormat="1" ht="15" customHeight="1">
      <c r="A10" s="424" t="s">
        <v>404</v>
      </c>
      <c r="B10" s="435" t="s">
        <v>40</v>
      </c>
      <c r="C10" s="436">
        <v>0</v>
      </c>
      <c r="D10" s="436">
        <v>72051797</v>
      </c>
      <c r="E10" s="436">
        <v>58945344</v>
      </c>
      <c r="F10" s="437">
        <v>0</v>
      </c>
      <c r="G10" s="436">
        <v>0</v>
      </c>
      <c r="H10" s="438">
        <v>130997141</v>
      </c>
      <c r="I10" s="438">
        <v>0</v>
      </c>
      <c r="J10" s="438">
        <v>-16290722</v>
      </c>
      <c r="K10" s="436">
        <v>0</v>
      </c>
      <c r="L10" s="436">
        <v>0</v>
      </c>
      <c r="M10" s="438">
        <v>0</v>
      </c>
      <c r="N10" s="436">
        <v>114706419</v>
      </c>
      <c r="O10" s="436">
        <v>72051797</v>
      </c>
      <c r="P10" s="424"/>
      <c r="Q10" s="8"/>
      <c r="R10" s="427"/>
      <c r="S10" s="428"/>
      <c r="T10" s="427"/>
      <c r="U10" s="427"/>
    </row>
    <row r="11" spans="1:104" ht="15" customHeight="1">
      <c r="A11" s="424" t="s">
        <v>403</v>
      </c>
      <c r="B11" s="435" t="s">
        <v>37</v>
      </c>
      <c r="C11" s="436">
        <v>0</v>
      </c>
      <c r="D11" s="436">
        <v>90504009</v>
      </c>
      <c r="E11" s="436">
        <v>133189515</v>
      </c>
      <c r="F11" s="437">
        <v>0</v>
      </c>
      <c r="G11" s="436">
        <v>0</v>
      </c>
      <c r="H11" s="438">
        <v>223693524</v>
      </c>
      <c r="I11" s="438">
        <v>0</v>
      </c>
      <c r="J11" s="438">
        <v>-32423308</v>
      </c>
      <c r="K11" s="436">
        <v>0</v>
      </c>
      <c r="L11" s="436">
        <v>0</v>
      </c>
      <c r="M11" s="438">
        <v>0</v>
      </c>
      <c r="N11" s="436">
        <v>191270216</v>
      </c>
      <c r="O11" s="436">
        <v>90504009</v>
      </c>
      <c r="P11" s="424"/>
      <c r="Q11" s="4"/>
      <c r="R11" s="427"/>
      <c r="S11" s="427"/>
      <c r="T11" s="427"/>
      <c r="U11" s="427"/>
      <c r="V11" s="124"/>
      <c r="W11" s="124"/>
      <c r="X11" s="124"/>
      <c r="Y11" s="124"/>
      <c r="Z11" s="124"/>
      <c r="AA11" s="124"/>
      <c r="AB11" s="124"/>
      <c r="AC11" s="124"/>
      <c r="AD11" s="124"/>
      <c r="AE11" s="124"/>
      <c r="AF11" s="124"/>
    </row>
    <row r="12" spans="1:104" ht="15" customHeight="1">
      <c r="A12" s="424" t="s">
        <v>405</v>
      </c>
      <c r="B12" s="435" t="s">
        <v>174</v>
      </c>
      <c r="C12" s="436"/>
      <c r="D12" s="436">
        <v>0</v>
      </c>
      <c r="E12" s="436">
        <v>314044392</v>
      </c>
      <c r="F12" s="437"/>
      <c r="G12" s="436"/>
      <c r="H12" s="438">
        <v>314044392</v>
      </c>
      <c r="I12" s="438"/>
      <c r="J12" s="438">
        <v>0</v>
      </c>
      <c r="K12" s="436"/>
      <c r="L12" s="436"/>
      <c r="M12" s="438"/>
      <c r="N12" s="436">
        <v>314044392</v>
      </c>
      <c r="O12" s="436">
        <v>0</v>
      </c>
      <c r="P12" s="8"/>
      <c r="Q12" s="4"/>
      <c r="R12" s="427"/>
      <c r="S12" s="427"/>
      <c r="T12" s="427"/>
      <c r="U12" s="427"/>
      <c r="V12" s="124"/>
      <c r="W12" s="124"/>
      <c r="X12" s="124"/>
      <c r="Y12" s="124"/>
      <c r="Z12" s="124"/>
      <c r="AA12" s="124"/>
      <c r="AB12" s="124"/>
      <c r="AC12" s="124"/>
      <c r="AD12" s="124"/>
      <c r="AE12" s="124"/>
      <c r="AF12" s="124"/>
    </row>
    <row r="13" spans="1:104">
      <c r="A13" s="424" t="s">
        <v>406</v>
      </c>
      <c r="B13" s="435" t="s">
        <v>175</v>
      </c>
      <c r="C13" s="436"/>
      <c r="D13" s="436">
        <v>0</v>
      </c>
      <c r="E13" s="436">
        <v>719678342</v>
      </c>
      <c r="F13" s="437"/>
      <c r="G13" s="436"/>
      <c r="H13" s="438">
        <v>719678342</v>
      </c>
      <c r="I13" s="438"/>
      <c r="J13" s="438"/>
      <c r="K13" s="436"/>
      <c r="L13" s="436"/>
      <c r="M13" s="438"/>
      <c r="N13" s="436">
        <v>719678342</v>
      </c>
      <c r="O13" s="436"/>
      <c r="P13" s="8"/>
      <c r="Q13" s="4"/>
      <c r="R13" s="427"/>
      <c r="S13" s="427"/>
      <c r="T13" s="427"/>
      <c r="U13" s="427"/>
      <c r="V13" s="124"/>
      <c r="W13" s="124"/>
      <c r="X13" s="124"/>
      <c r="Y13" s="124"/>
      <c r="Z13" s="124"/>
      <c r="AA13" s="124"/>
      <c r="AB13" s="124"/>
      <c r="AC13" s="124"/>
      <c r="AD13" s="124"/>
      <c r="AE13" s="124"/>
      <c r="AF13" s="124"/>
    </row>
    <row r="14" spans="1:104">
      <c r="B14" s="439" t="s">
        <v>422</v>
      </c>
      <c r="C14" s="440">
        <v>0</v>
      </c>
      <c r="D14" s="440">
        <v>162555806</v>
      </c>
      <c r="E14" s="440">
        <v>1225857593</v>
      </c>
      <c r="F14" s="440">
        <v>0</v>
      </c>
      <c r="G14" s="440">
        <v>0</v>
      </c>
      <c r="H14" s="440">
        <v>1388413399</v>
      </c>
      <c r="I14" s="440">
        <v>0</v>
      </c>
      <c r="J14" s="440">
        <v>-48714030</v>
      </c>
      <c r="K14" s="440">
        <v>0</v>
      </c>
      <c r="L14" s="440">
        <v>0</v>
      </c>
      <c r="M14" s="440">
        <v>0</v>
      </c>
      <c r="N14" s="440">
        <v>1339699369</v>
      </c>
      <c r="O14" s="440">
        <v>162555806</v>
      </c>
      <c r="P14" s="61"/>
      <c r="Q14" s="61"/>
      <c r="R14" s="425"/>
      <c r="S14" s="425"/>
      <c r="T14" s="425"/>
      <c r="U14" s="425"/>
      <c r="AG14" s="206"/>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c r="BI14" s="206"/>
      <c r="BJ14" s="206"/>
      <c r="BK14" s="206"/>
      <c r="BL14" s="206"/>
    </row>
    <row r="15" spans="1:104">
      <c r="N15" s="19"/>
      <c r="O15" s="254"/>
      <c r="P15" s="278"/>
    </row>
    <row r="16" spans="1:104">
      <c r="C16" s="36"/>
      <c r="D16" s="36"/>
      <c r="H16" s="36"/>
      <c r="I16" s="36"/>
      <c r="J16" s="49"/>
      <c r="M16" s="36"/>
      <c r="N16" s="36"/>
    </row>
    <row r="17" spans="1:17">
      <c r="B17" s="235"/>
      <c r="H17" s="36"/>
      <c r="I17" s="36"/>
      <c r="J17" s="49"/>
      <c r="N17" s="36"/>
      <c r="O17" s="36"/>
      <c r="P17" s="277"/>
    </row>
    <row r="18" spans="1:17" s="202" customFormat="1">
      <c r="A18" s="348"/>
      <c r="E18" s="58"/>
      <c r="I18" s="58"/>
      <c r="J18" s="58"/>
      <c r="N18" s="58"/>
      <c r="O18" s="58"/>
      <c r="Q18" s="456"/>
    </row>
    <row r="19" spans="1:17">
      <c r="H19" s="36"/>
      <c r="I19" s="36"/>
      <c r="J19" s="36"/>
      <c r="P19" s="36"/>
    </row>
    <row r="20" spans="1:17">
      <c r="H20" s="36"/>
      <c r="I20" s="36"/>
      <c r="J20" s="36"/>
    </row>
    <row r="21" spans="1:17">
      <c r="H21" s="36"/>
      <c r="I21" s="36"/>
      <c r="J21" s="36"/>
    </row>
    <row r="22" spans="1:17">
      <c r="H22" s="36"/>
      <c r="I22" s="36"/>
      <c r="J22" s="36"/>
    </row>
    <row r="23" spans="1:17">
      <c r="H23" s="36"/>
      <c r="J23" s="36"/>
    </row>
    <row r="24" spans="1:17">
      <c r="H24" s="36"/>
      <c r="J24" s="36"/>
    </row>
    <row r="25" spans="1:17">
      <c r="H25" s="36"/>
      <c r="J25" s="36"/>
    </row>
    <row r="26" spans="1:17">
      <c r="H26" s="36"/>
      <c r="J26" s="36"/>
    </row>
    <row r="27" spans="1:17">
      <c r="H27" s="36"/>
      <c r="J27" s="36"/>
    </row>
    <row r="28" spans="1:17">
      <c r="J28" s="36"/>
    </row>
    <row r="34" spans="1:1" ht="11.7" customHeight="1"/>
    <row r="43" spans="1:1">
      <c r="A43" s="348"/>
    </row>
    <row r="79" spans="1:1">
      <c r="A79" s="349"/>
    </row>
    <row r="80" spans="1:1">
      <c r="A80" s="349"/>
    </row>
    <row r="81" spans="1:1">
      <c r="A81" s="349"/>
    </row>
    <row r="97" spans="1:1">
      <c r="A97" s="349"/>
    </row>
  </sheetData>
  <customSheetViews>
    <customSheetView guid="{F8E9AB04-54F6-429E-BABF-AEAD6E7A56F0}" scale="90" showGridLines="0">
      <selection activeCell="B9" sqref="B9:N20"/>
      <pageMargins left="0" right="0" top="0" bottom="0" header="0" footer="0"/>
    </customSheetView>
    <customSheetView guid="{1CF653B9-1D21-4A9C-AA17-F11F69E63EF0}" scale="90" showGridLines="0">
      <selection activeCell="B9" sqref="B9:N20"/>
      <pageMargins left="0" right="0" top="0" bottom="0" header="0" footer="0"/>
    </customSheetView>
  </customSheetViews>
  <mergeCells count="2">
    <mergeCell ref="B5:O5"/>
    <mergeCell ref="N8:O8"/>
  </mergeCells>
  <hyperlinks>
    <hyperlink ref="N1" location="BG!A1" display="BG" xr:uid="{00000000-0004-0000-1200-000000000000}"/>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rgb="FF002060"/>
  </sheetPr>
  <dimension ref="A1:T17"/>
  <sheetViews>
    <sheetView showGridLines="0" zoomScale="90" zoomScaleNormal="90" workbookViewId="0"/>
  </sheetViews>
  <sheetFormatPr baseColWidth="10" defaultColWidth="11.44140625" defaultRowHeight="13.2"/>
  <cols>
    <col min="1" max="1" width="2.109375" style="124" customWidth="1"/>
    <col min="2" max="2" width="36.44140625" style="206" customWidth="1"/>
    <col min="3" max="4" width="22.6640625" style="206" customWidth="1"/>
    <col min="5" max="5" width="11.33203125" style="206"/>
    <col min="6" max="6" width="12.109375" style="206" bestFit="1" customWidth="1"/>
    <col min="7" max="20" width="11.33203125" style="206"/>
    <col min="21" max="16384" width="11.44140625" style="124"/>
  </cols>
  <sheetData>
    <row r="1" spans="1:20">
      <c r="D1" s="232" t="s">
        <v>217</v>
      </c>
    </row>
    <row r="6" spans="1:20">
      <c r="B6" s="334" t="s">
        <v>981</v>
      </c>
      <c r="C6" s="319"/>
      <c r="D6" s="335"/>
    </row>
    <row r="7" spans="1:20">
      <c r="B7" s="219"/>
      <c r="C7" s="219"/>
      <c r="D7" s="219"/>
      <c r="E7" s="124"/>
      <c r="F7" s="124"/>
      <c r="G7" s="124"/>
      <c r="H7" s="124"/>
      <c r="I7" s="124"/>
      <c r="J7" s="124"/>
      <c r="K7" s="124"/>
      <c r="L7" s="124"/>
      <c r="M7" s="124"/>
      <c r="N7" s="124"/>
      <c r="O7" s="124"/>
      <c r="P7" s="124"/>
      <c r="Q7" s="124"/>
      <c r="R7" s="124"/>
      <c r="S7" s="124"/>
      <c r="T7" s="124"/>
    </row>
    <row r="8" spans="1:20">
      <c r="C8" s="665" t="s">
        <v>498</v>
      </c>
      <c r="D8" s="665"/>
    </row>
    <row r="9" spans="1:20">
      <c r="B9" s="239" t="s">
        <v>42</v>
      </c>
      <c r="C9" s="91">
        <v>45291</v>
      </c>
      <c r="D9" s="92">
        <v>44926</v>
      </c>
      <c r="E9" s="207"/>
    </row>
    <row r="10" spans="1:20">
      <c r="A10" s="441"/>
      <c r="B10" s="208" t="s">
        <v>41</v>
      </c>
      <c r="C10" s="22">
        <v>1084925924</v>
      </c>
      <c r="D10" s="22">
        <v>461259520</v>
      </c>
      <c r="E10" s="208"/>
      <c r="F10" s="36"/>
    </row>
    <row r="11" spans="1:20">
      <c r="A11" s="441"/>
      <c r="B11" s="208" t="s">
        <v>177</v>
      </c>
      <c r="C11" s="22">
        <v>-120452380</v>
      </c>
      <c r="D11" s="22">
        <v>0</v>
      </c>
      <c r="E11" s="208"/>
    </row>
    <row r="12" spans="1:20">
      <c r="A12" s="441"/>
      <c r="B12" s="208" t="s">
        <v>44</v>
      </c>
      <c r="C12" s="22">
        <v>20550000</v>
      </c>
      <c r="D12" s="22">
        <v>20550000</v>
      </c>
      <c r="E12" s="42"/>
    </row>
    <row r="13" spans="1:20" ht="13.8" thickBot="1">
      <c r="B13" s="235" t="s">
        <v>522</v>
      </c>
      <c r="C13" s="23">
        <v>985023544</v>
      </c>
      <c r="D13" s="23">
        <v>481809520</v>
      </c>
    </row>
    <row r="14" spans="1:20" ht="13.8" thickTop="1">
      <c r="B14" s="210"/>
      <c r="C14" s="19"/>
      <c r="D14" s="19"/>
      <c r="E14" s="209"/>
    </row>
    <row r="15" spans="1:20">
      <c r="B15" s="210"/>
    </row>
    <row r="17" spans="3:4" s="124" customFormat="1">
      <c r="C17" s="117"/>
      <c r="D17" s="117"/>
    </row>
  </sheetData>
  <customSheetViews>
    <customSheetView guid="{F8E9AB04-54F6-429E-BABF-AEAD6E7A56F0}" scale="90" showGridLines="0">
      <selection activeCell="F13" sqref="F13"/>
      <pageMargins left="0" right="0" top="0" bottom="0" header="0" footer="0"/>
    </customSheetView>
    <customSheetView guid="{1CF653B9-1D21-4A9C-AA17-F11F69E63E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002060"/>
  </sheetPr>
  <dimension ref="A1:J72"/>
  <sheetViews>
    <sheetView showGridLines="0" zoomScale="125" zoomScaleNormal="90" workbookViewId="0">
      <selection activeCell="B6" sqref="B6:D27"/>
    </sheetView>
  </sheetViews>
  <sheetFormatPr baseColWidth="10" defaultColWidth="11.44140625" defaultRowHeight="13.2"/>
  <cols>
    <col min="1" max="1" width="7.44140625" style="201" customWidth="1"/>
    <col min="2" max="2" width="72.77734375" style="124" bestFit="1" customWidth="1"/>
    <col min="3" max="3" width="16.109375" style="124" customWidth="1"/>
    <col min="4" max="4" width="18.33203125" style="25" customWidth="1"/>
    <col min="5" max="5" width="13.77734375" style="124" bestFit="1" customWidth="1"/>
    <col min="6" max="6" width="15.77734375" style="124" bestFit="1" customWidth="1"/>
    <col min="7" max="7" width="15.6640625" style="124" bestFit="1" customWidth="1"/>
    <col min="8" max="8" width="13.33203125" style="124" bestFit="1" customWidth="1"/>
    <col min="9" max="9" width="12.33203125" style="124" bestFit="1" customWidth="1"/>
    <col min="10" max="31" width="11.33203125" style="124"/>
    <col min="32" max="16384" width="11.44140625" style="124"/>
  </cols>
  <sheetData>
    <row r="1" spans="1:9">
      <c r="B1" s="206"/>
      <c r="C1" s="206"/>
      <c r="D1" s="131" t="s">
        <v>217</v>
      </c>
    </row>
    <row r="2" spans="1:9">
      <c r="B2" s="206"/>
      <c r="C2" s="206"/>
      <c r="D2" s="19"/>
      <c r="E2" s="333"/>
    </row>
    <row r="3" spans="1:9">
      <c r="B3" s="206"/>
      <c r="C3" s="206"/>
      <c r="D3" s="19"/>
      <c r="E3" s="333"/>
    </row>
    <row r="4" spans="1:9">
      <c r="B4" s="206"/>
      <c r="C4" s="206"/>
      <c r="D4" s="19"/>
      <c r="E4" s="333"/>
    </row>
    <row r="5" spans="1:9">
      <c r="B5" s="206"/>
      <c r="C5" s="206"/>
      <c r="D5" s="19"/>
    </row>
    <row r="6" spans="1:9">
      <c r="B6" s="648" t="s">
        <v>987</v>
      </c>
      <c r="C6" s="649"/>
      <c r="D6" s="650"/>
    </row>
    <row r="7" spans="1:9">
      <c r="B7" s="206"/>
      <c r="C7" s="206"/>
      <c r="D7" s="19"/>
    </row>
    <row r="8" spans="1:9">
      <c r="B8" s="190" t="s">
        <v>497</v>
      </c>
      <c r="C8" s="206"/>
      <c r="D8" s="19"/>
    </row>
    <row r="9" spans="1:9">
      <c r="B9" s="257"/>
      <c r="C9" s="651" t="s">
        <v>498</v>
      </c>
      <c r="D9" s="651"/>
      <c r="F9" s="203"/>
      <c r="G9" s="203"/>
    </row>
    <row r="10" spans="1:9">
      <c r="B10" s="353" t="s">
        <v>499</v>
      </c>
      <c r="C10" s="90">
        <v>45291</v>
      </c>
      <c r="D10" s="132">
        <v>44926</v>
      </c>
    </row>
    <row r="11" spans="1:9">
      <c r="A11" s="420">
        <v>12050401</v>
      </c>
      <c r="B11" s="347" t="s">
        <v>12</v>
      </c>
      <c r="C11" s="56">
        <v>3243000000</v>
      </c>
      <c r="D11" s="25">
        <v>0</v>
      </c>
      <c r="F11" s="7"/>
      <c r="G11" s="7"/>
      <c r="H11" s="7"/>
      <c r="I11" s="203"/>
    </row>
    <row r="12" spans="1:9">
      <c r="A12" s="420">
        <v>11030203</v>
      </c>
      <c r="B12" s="347" t="s">
        <v>9</v>
      </c>
      <c r="C12" s="56"/>
      <c r="D12" s="25">
        <v>0</v>
      </c>
      <c r="F12" s="7"/>
      <c r="G12" s="7"/>
      <c r="H12" s="7"/>
      <c r="I12" s="203"/>
    </row>
    <row r="13" spans="1:9" ht="15" customHeight="1">
      <c r="A13" s="420">
        <v>12050501</v>
      </c>
      <c r="B13" s="347" t="s">
        <v>13</v>
      </c>
      <c r="C13" s="56">
        <v>1500000000</v>
      </c>
      <c r="D13" s="25">
        <v>0</v>
      </c>
      <c r="F13" s="7"/>
      <c r="G13" s="7"/>
      <c r="H13" s="7"/>
      <c r="I13" s="203"/>
    </row>
    <row r="14" spans="1:9" ht="15" customHeight="1">
      <c r="A14" s="420">
        <v>12050503</v>
      </c>
      <c r="B14" s="347" t="s">
        <v>14</v>
      </c>
      <c r="C14" s="56">
        <v>1100000000</v>
      </c>
      <c r="D14" s="25">
        <v>0</v>
      </c>
      <c r="F14" s="7"/>
      <c r="G14" s="7"/>
      <c r="H14" s="203"/>
    </row>
    <row r="15" spans="1:9" ht="15" customHeight="1">
      <c r="A15" s="420">
        <v>12051014</v>
      </c>
      <c r="B15" s="347" t="s">
        <v>15</v>
      </c>
      <c r="C15" s="56">
        <v>-2058846</v>
      </c>
      <c r="D15" s="25">
        <v>0</v>
      </c>
      <c r="F15" s="7"/>
      <c r="G15" s="7"/>
    </row>
    <row r="16" spans="1:9" ht="15" customHeight="1">
      <c r="A16" s="420">
        <v>12051107</v>
      </c>
      <c r="B16" s="347" t="s">
        <v>17</v>
      </c>
      <c r="C16" s="56">
        <v>5309343</v>
      </c>
      <c r="D16" s="25">
        <v>0</v>
      </c>
    </row>
    <row r="17" spans="1:10">
      <c r="A17" s="420">
        <v>11031217</v>
      </c>
      <c r="B17" s="347" t="s">
        <v>24</v>
      </c>
      <c r="C17" s="56">
        <v>0</v>
      </c>
      <c r="D17" s="25">
        <v>0</v>
      </c>
    </row>
    <row r="18" spans="1:10" ht="15" customHeight="1">
      <c r="A18" s="420">
        <v>11031015</v>
      </c>
      <c r="B18" s="347" t="s">
        <v>16</v>
      </c>
      <c r="C18" s="56">
        <v>0</v>
      </c>
      <c r="D18" s="25">
        <v>0</v>
      </c>
    </row>
    <row r="19" spans="1:10" ht="15" customHeight="1">
      <c r="A19" s="420">
        <v>12051114</v>
      </c>
      <c r="B19" s="347" t="s">
        <v>167</v>
      </c>
      <c r="C19" s="56">
        <v>5276629</v>
      </c>
      <c r="D19" s="25">
        <v>0</v>
      </c>
    </row>
    <row r="20" spans="1:10">
      <c r="A20" s="420">
        <v>12051207</v>
      </c>
      <c r="B20" s="347" t="s">
        <v>18</v>
      </c>
      <c r="C20" s="56">
        <v>1062469295</v>
      </c>
      <c r="D20" s="25">
        <v>0</v>
      </c>
      <c r="H20" s="203"/>
      <c r="J20" s="203"/>
    </row>
    <row r="21" spans="1:10">
      <c r="A21" s="420">
        <v>12051208</v>
      </c>
      <c r="B21" s="347" t="s">
        <v>19</v>
      </c>
      <c r="C21" s="56">
        <v>224383562</v>
      </c>
      <c r="D21" s="25">
        <v>0</v>
      </c>
      <c r="H21" s="203"/>
      <c r="J21" s="203"/>
    </row>
    <row r="22" spans="1:10">
      <c r="A22" s="420">
        <v>11031317</v>
      </c>
      <c r="B22" s="347" t="s">
        <v>31</v>
      </c>
      <c r="C22" s="56">
        <v>0</v>
      </c>
      <c r="D22" s="25">
        <v>0</v>
      </c>
      <c r="H22" s="203"/>
      <c r="J22" s="203"/>
    </row>
    <row r="23" spans="1:10">
      <c r="A23" s="420">
        <v>12051215</v>
      </c>
      <c r="B23" s="347" t="s">
        <v>22</v>
      </c>
      <c r="C23" s="56">
        <v>134009589</v>
      </c>
      <c r="D23" s="25">
        <v>0</v>
      </c>
      <c r="I23" s="203"/>
    </row>
    <row r="24" spans="1:10">
      <c r="A24" s="420">
        <v>12051307</v>
      </c>
      <c r="B24" s="347" t="s">
        <v>25</v>
      </c>
      <c r="C24" s="56">
        <v>-1062469295</v>
      </c>
      <c r="D24" s="25">
        <v>0</v>
      </c>
    </row>
    <row r="25" spans="1:10">
      <c r="A25" s="420">
        <v>12051308</v>
      </c>
      <c r="B25" s="347" t="s">
        <v>26</v>
      </c>
      <c r="C25" s="56">
        <v>-224383562</v>
      </c>
      <c r="D25" s="25">
        <v>0</v>
      </c>
    </row>
    <row r="26" spans="1:10">
      <c r="A26" s="420">
        <v>12051315</v>
      </c>
      <c r="B26" s="455" t="s">
        <v>29</v>
      </c>
      <c r="C26" s="56">
        <v>-134009589</v>
      </c>
      <c r="D26" s="25">
        <v>0</v>
      </c>
    </row>
    <row r="27" spans="1:10" ht="13.8" thickBot="1">
      <c r="B27" s="199" t="s">
        <v>355</v>
      </c>
      <c r="C27" s="1">
        <f>SUM(C11:C26)</f>
        <v>5851527126</v>
      </c>
      <c r="D27" s="1">
        <f>SUM(D11:D26)</f>
        <v>0</v>
      </c>
      <c r="F27" s="18"/>
    </row>
    <row r="28" spans="1:10" ht="13.8" thickTop="1">
      <c r="B28" s="36"/>
      <c r="C28" s="206"/>
      <c r="D28" s="19"/>
    </row>
    <row r="29" spans="1:10">
      <c r="B29" s="206"/>
      <c r="C29" s="206"/>
      <c r="D29" s="19"/>
    </row>
    <row r="30" spans="1:10">
      <c r="C30" s="58"/>
      <c r="D30" s="19"/>
      <c r="E30" s="58"/>
    </row>
    <row r="31" spans="1:10">
      <c r="C31" s="36"/>
      <c r="D31" s="19"/>
    </row>
    <row r="32" spans="1:10">
      <c r="C32" s="206"/>
      <c r="D32" s="19"/>
    </row>
    <row r="33" spans="3:4">
      <c r="C33" s="206"/>
      <c r="D33" s="19"/>
    </row>
    <row r="34" spans="3:4">
      <c r="C34" s="206"/>
      <c r="D34" s="19"/>
    </row>
    <row r="35" spans="3:4">
      <c r="C35" s="206"/>
      <c r="D35" s="19"/>
    </row>
    <row r="61" spans="7:7">
      <c r="G61" s="203" t="e">
        <v>#REF!</v>
      </c>
    </row>
    <row r="70" spans="8:8">
      <c r="H70" s="203"/>
    </row>
    <row r="72" spans="8:8">
      <c r="H72" s="203"/>
    </row>
  </sheetData>
  <customSheetViews>
    <customSheetView guid="{F8E9AB04-54F6-429E-BABF-AEAD6E7A56F0}" scale="90" showGridLines="0">
      <selection activeCell="C9" sqref="C9"/>
      <pageMargins left="0" right="0" top="0" bottom="0" header="0" footer="0"/>
    </customSheetView>
    <customSheetView guid="{1CF653B9-1D21-4A9C-AA17-F11F69E63E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rgb="FF002060"/>
  </sheetPr>
  <dimension ref="A1:I27"/>
  <sheetViews>
    <sheetView showGridLines="0" topLeftCell="B1" zoomScale="70" zoomScaleNormal="70" workbookViewId="0">
      <selection activeCell="B1" sqref="B1"/>
    </sheetView>
  </sheetViews>
  <sheetFormatPr baseColWidth="10" defaultColWidth="11.33203125" defaultRowHeight="13.2"/>
  <cols>
    <col min="1" max="1" width="2.109375" style="124" hidden="1" customWidth="1"/>
    <col min="2" max="2" width="38.6640625" style="124" customWidth="1"/>
    <col min="3" max="3" width="34.109375" style="124" customWidth="1"/>
    <col min="4" max="4" width="34.33203125" style="124" bestFit="1" customWidth="1"/>
    <col min="5" max="5" width="18.33203125" style="124" customWidth="1"/>
    <col min="6" max="6" width="14.44140625" style="124" customWidth="1"/>
    <col min="7" max="7" width="11.33203125" style="124" customWidth="1"/>
    <col min="8" max="8" width="12.6640625" style="124" bestFit="1" customWidth="1"/>
    <col min="9" max="9" width="14.6640625" style="124" bestFit="1" customWidth="1"/>
    <col min="10" max="16384" width="11.33203125" style="124"/>
  </cols>
  <sheetData>
    <row r="1" spans="1:6">
      <c r="C1" s="234"/>
      <c r="D1" s="240" t="s">
        <v>217</v>
      </c>
    </row>
    <row r="6" spans="1:6">
      <c r="B6" s="334" t="s">
        <v>995</v>
      </c>
      <c r="C6" s="319"/>
      <c r="D6" s="319"/>
      <c r="E6" s="319"/>
      <c r="F6" s="335"/>
    </row>
    <row r="7" spans="1:6">
      <c r="B7" s="219"/>
      <c r="C7" s="219"/>
      <c r="D7" s="219"/>
      <c r="E7" s="219"/>
      <c r="F7" s="219"/>
    </row>
    <row r="8" spans="1:6">
      <c r="B8" s="124" t="s">
        <v>523</v>
      </c>
    </row>
    <row r="9" spans="1:6">
      <c r="E9" s="666" t="s">
        <v>498</v>
      </c>
      <c r="F9" s="666"/>
    </row>
    <row r="10" spans="1:6">
      <c r="B10" s="195" t="s">
        <v>508</v>
      </c>
      <c r="C10" s="359" t="s">
        <v>441</v>
      </c>
      <c r="D10" s="320" t="s">
        <v>524</v>
      </c>
      <c r="E10" s="90">
        <v>45291</v>
      </c>
      <c r="F10" s="92">
        <v>44926</v>
      </c>
    </row>
    <row r="11" spans="1:6">
      <c r="A11" s="442" t="s">
        <v>407</v>
      </c>
      <c r="B11" s="124" t="s">
        <v>46</v>
      </c>
      <c r="C11" s="154" t="s">
        <v>525</v>
      </c>
      <c r="D11" s="443" t="s">
        <v>560</v>
      </c>
      <c r="E11" s="16">
        <v>4105494</v>
      </c>
      <c r="F11" s="38">
        <v>98360996</v>
      </c>
    </row>
    <row r="12" spans="1:6">
      <c r="A12" s="442" t="s">
        <v>408</v>
      </c>
      <c r="B12" s="124" t="s">
        <v>49</v>
      </c>
      <c r="C12" s="154" t="s">
        <v>445</v>
      </c>
      <c r="D12" s="443" t="s">
        <v>561</v>
      </c>
      <c r="E12" s="16">
        <v>2256174</v>
      </c>
      <c r="F12" s="38">
        <v>52997488</v>
      </c>
    </row>
    <row r="13" spans="1:6" ht="13.2" hidden="1" customHeight="1">
      <c r="A13" s="442" t="s">
        <v>409</v>
      </c>
      <c r="B13" s="124" t="s">
        <v>50</v>
      </c>
      <c r="C13" s="154" t="s">
        <v>525</v>
      </c>
      <c r="D13" s="443" t="s">
        <v>560</v>
      </c>
      <c r="E13" s="16">
        <v>0</v>
      </c>
      <c r="F13" s="38">
        <v>0</v>
      </c>
    </row>
    <row r="14" spans="1:6">
      <c r="A14" s="444" t="s">
        <v>410</v>
      </c>
      <c r="B14" s="124" t="s">
        <v>51</v>
      </c>
      <c r="C14" s="154" t="s">
        <v>445</v>
      </c>
      <c r="D14" s="443" t="s">
        <v>561</v>
      </c>
      <c r="E14" s="16">
        <v>0</v>
      </c>
      <c r="F14" s="38">
        <v>28624518</v>
      </c>
    </row>
    <row r="15" spans="1:6">
      <c r="A15" s="442" t="s">
        <v>411</v>
      </c>
      <c r="B15" s="124" t="s">
        <v>178</v>
      </c>
      <c r="C15" s="154" t="s">
        <v>525</v>
      </c>
      <c r="D15" s="443" t="s">
        <v>560</v>
      </c>
      <c r="E15" s="16">
        <v>5519372</v>
      </c>
      <c r="F15" s="38">
        <v>0</v>
      </c>
    </row>
    <row r="16" spans="1:6">
      <c r="A16" s="442"/>
      <c r="B16" s="124" t="s">
        <v>528</v>
      </c>
      <c r="C16" s="154" t="s">
        <v>525</v>
      </c>
      <c r="D16" s="443" t="s">
        <v>560</v>
      </c>
      <c r="E16" s="16">
        <v>0</v>
      </c>
      <c r="F16" s="38">
        <v>11038</v>
      </c>
    </row>
    <row r="17" spans="1:9">
      <c r="A17" s="442">
        <v>210109</v>
      </c>
      <c r="B17" s="124" t="s">
        <v>179</v>
      </c>
      <c r="C17" s="154" t="s">
        <v>525</v>
      </c>
      <c r="D17" s="443" t="s">
        <v>560</v>
      </c>
      <c r="E17" s="16">
        <v>1199967</v>
      </c>
      <c r="F17" s="38">
        <v>0</v>
      </c>
    </row>
    <row r="18" spans="1:9" ht="13.8" thickBot="1">
      <c r="B18" s="192" t="s">
        <v>526</v>
      </c>
      <c r="C18" s="191"/>
      <c r="D18" s="194"/>
      <c r="E18" s="1">
        <v>13081007</v>
      </c>
      <c r="F18" s="1">
        <v>179994040</v>
      </c>
      <c r="G18" s="9"/>
    </row>
    <row r="19" spans="1:9" ht="13.8" thickTop="1">
      <c r="B19" s="192"/>
      <c r="C19" s="191"/>
      <c r="D19" s="194"/>
      <c r="E19" s="14"/>
      <c r="F19" s="14"/>
    </row>
    <row r="20" spans="1:9">
      <c r="H20" s="117"/>
      <c r="I20" s="117"/>
    </row>
    <row r="21" spans="1:9" ht="13.2" hidden="1" customHeight="1">
      <c r="E21" s="666" t="s">
        <v>498</v>
      </c>
      <c r="F21" s="666"/>
    </row>
    <row r="22" spans="1:9" ht="13.2" hidden="1" customHeight="1">
      <c r="B22" s="195" t="s">
        <v>527</v>
      </c>
      <c r="C22" s="359" t="s">
        <v>441</v>
      </c>
      <c r="D22" s="320" t="s">
        <v>524</v>
      </c>
      <c r="E22" s="90">
        <v>45291</v>
      </c>
      <c r="F22" s="92">
        <v>44926</v>
      </c>
    </row>
    <row r="23" spans="1:9" ht="13.2" hidden="1" customHeight="1">
      <c r="B23" s="124" t="s">
        <v>528</v>
      </c>
      <c r="C23" s="154" t="s">
        <v>525</v>
      </c>
      <c r="D23" s="443" t="s">
        <v>560</v>
      </c>
      <c r="E23" s="96">
        <v>0</v>
      </c>
      <c r="F23" s="24">
        <v>0</v>
      </c>
    </row>
    <row r="24" spans="1:9" ht="13.2" hidden="1" customHeight="1">
      <c r="B24" s="124" t="s">
        <v>529</v>
      </c>
      <c r="C24" s="154"/>
      <c r="D24" s="443" t="s">
        <v>205</v>
      </c>
      <c r="E24" s="16">
        <v>0</v>
      </c>
      <c r="F24" s="16">
        <v>0</v>
      </c>
    </row>
    <row r="25" spans="1:9" ht="13.2" hidden="1" customHeight="1">
      <c r="B25" s="124" t="s">
        <v>530</v>
      </c>
      <c r="C25" s="154"/>
      <c r="D25" s="443" t="s">
        <v>205</v>
      </c>
      <c r="E25" s="21">
        <v>0</v>
      </c>
      <c r="F25" s="21">
        <v>0</v>
      </c>
    </row>
    <row r="26" spans="1:9" ht="13.8" hidden="1" customHeight="1" thickBot="1">
      <c r="B26" s="192" t="s">
        <v>526</v>
      </c>
      <c r="C26" s="191"/>
      <c r="D26" s="194"/>
      <c r="E26" s="1">
        <v>0</v>
      </c>
      <c r="F26" s="1">
        <v>0</v>
      </c>
    </row>
    <row r="27" spans="1:9" ht="13.8" hidden="1" customHeight="1" thickTop="1"/>
  </sheetData>
  <customSheetViews>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1"/>
    </customSheetView>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21:F21"/>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55912E4C-7497-43B7-AFCF-F5E3742582EA}">
          <x14:formula1>
            <xm:f>'Base de Monedas'!$A$1:$A$179</xm:f>
          </x14:formula1>
          <xm:sqref>C23:C25 C11:C17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rgb="FF002060"/>
  </sheetPr>
  <dimension ref="A1:AH14"/>
  <sheetViews>
    <sheetView showGridLines="0" zoomScale="90" zoomScaleNormal="90" workbookViewId="0"/>
  </sheetViews>
  <sheetFormatPr baseColWidth="10" defaultColWidth="11.44140625" defaultRowHeight="13.2"/>
  <cols>
    <col min="1" max="1" width="2.109375" style="124" customWidth="1"/>
    <col min="2" max="2" width="48.33203125" style="206" customWidth="1"/>
    <col min="3" max="4" width="22.6640625" style="206" customWidth="1"/>
    <col min="5" max="34" width="11.33203125" style="206"/>
    <col min="35" max="16384" width="11.44140625" style="124"/>
  </cols>
  <sheetData>
    <row r="1" spans="1:34">
      <c r="D1" s="232" t="s">
        <v>217</v>
      </c>
    </row>
    <row r="6" spans="1:34">
      <c r="B6" s="334" t="s">
        <v>996</v>
      </c>
      <c r="C6" s="319"/>
      <c r="D6" s="335"/>
      <c r="U6" s="124"/>
      <c r="V6" s="124"/>
      <c r="W6" s="124"/>
      <c r="X6" s="124"/>
      <c r="Y6" s="124"/>
      <c r="Z6" s="124"/>
      <c r="AA6" s="124"/>
      <c r="AB6" s="124"/>
      <c r="AC6" s="124"/>
      <c r="AD6" s="124"/>
      <c r="AE6" s="124"/>
      <c r="AF6" s="124"/>
      <c r="AG6" s="124"/>
      <c r="AH6" s="124"/>
    </row>
    <row r="8" spans="1:34">
      <c r="C8" s="665" t="s">
        <v>498</v>
      </c>
      <c r="D8" s="665"/>
    </row>
    <row r="9" spans="1:34">
      <c r="B9" s="272" t="s">
        <v>531</v>
      </c>
      <c r="C9" s="91">
        <v>45291</v>
      </c>
      <c r="D9" s="92">
        <v>44926</v>
      </c>
    </row>
    <row r="10" spans="1:34">
      <c r="A10" s="201"/>
      <c r="B10" s="206" t="s">
        <v>52</v>
      </c>
      <c r="C10" s="19">
        <v>43554000</v>
      </c>
      <c r="D10" s="19">
        <v>11871099</v>
      </c>
    </row>
    <row r="11" spans="1:34" ht="13.8" thickBot="1">
      <c r="B11" s="235" t="s">
        <v>355</v>
      </c>
      <c r="C11" s="23">
        <v>43554000</v>
      </c>
      <c r="D11" s="23">
        <v>11871099</v>
      </c>
    </row>
    <row r="12" spans="1:34" ht="13.8" thickTop="1"/>
    <row r="14" spans="1:34" s="202" customFormat="1">
      <c r="C14" s="117"/>
      <c r="D14" s="117"/>
    </row>
  </sheetData>
  <customSheetViews>
    <customSheetView guid="{F8E9AB04-54F6-429E-BABF-AEAD6E7A56F0}" scale="90" showGridLines="0">
      <selection activeCell="G18" sqref="G18"/>
      <pageMargins left="0" right="0" top="0" bottom="0" header="0" footer="0"/>
    </customSheetView>
    <customSheetView guid="{1CF653B9-1D21-4A9C-AA17-F11F69E63E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rgb="FF002060"/>
  </sheetPr>
  <dimension ref="A1:Q17"/>
  <sheetViews>
    <sheetView showGridLines="0" zoomScale="90" zoomScaleNormal="90" workbookViewId="0"/>
  </sheetViews>
  <sheetFormatPr baseColWidth="10" defaultColWidth="11.44140625" defaultRowHeight="13.2"/>
  <cols>
    <col min="1" max="1" width="2.109375" style="124" customWidth="1"/>
    <col min="2" max="2" width="51.6640625" style="206" customWidth="1"/>
    <col min="3" max="4" width="22.6640625" style="206" customWidth="1"/>
    <col min="5" max="17" width="11.33203125" style="206"/>
    <col min="18" max="16384" width="11.44140625" style="124"/>
  </cols>
  <sheetData>
    <row r="1" spans="1:5">
      <c r="D1" s="232" t="s">
        <v>217</v>
      </c>
    </row>
    <row r="6" spans="1:5">
      <c r="B6" s="630" t="s">
        <v>997</v>
      </c>
      <c r="C6" s="631"/>
      <c r="D6" s="632"/>
    </row>
    <row r="7" spans="1:5" s="191" customFormat="1">
      <c r="A7" s="124"/>
      <c r="B7" s="211"/>
      <c r="C7" s="211"/>
      <c r="D7" s="211"/>
      <c r="E7" s="211"/>
    </row>
    <row r="8" spans="1:5">
      <c r="C8" s="665" t="s">
        <v>498</v>
      </c>
      <c r="D8" s="665"/>
    </row>
    <row r="9" spans="1:5">
      <c r="B9" s="273" t="s">
        <v>499</v>
      </c>
      <c r="C9" s="91">
        <v>45291</v>
      </c>
      <c r="D9" s="92">
        <v>44926</v>
      </c>
    </row>
    <row r="10" spans="1:5">
      <c r="A10" s="201"/>
      <c r="B10" s="206" t="s">
        <v>57</v>
      </c>
      <c r="C10" s="38">
        <v>8648130</v>
      </c>
      <c r="D10" s="40">
        <v>2816970</v>
      </c>
    </row>
    <row r="11" spans="1:5">
      <c r="A11" s="201"/>
      <c r="B11" s="206" t="s">
        <v>60</v>
      </c>
      <c r="C11" s="38">
        <v>11871600</v>
      </c>
      <c r="D11" s="40">
        <v>3304826</v>
      </c>
    </row>
    <row r="12" spans="1:5">
      <c r="A12" s="201"/>
      <c r="B12" s="206" t="s">
        <v>61</v>
      </c>
      <c r="C12" s="38">
        <v>0</v>
      </c>
      <c r="D12" s="40">
        <v>2470115</v>
      </c>
    </row>
    <row r="13" spans="1:5" ht="13.8" thickBot="1">
      <c r="B13" s="235" t="s">
        <v>355</v>
      </c>
      <c r="C13" s="64">
        <v>20519730</v>
      </c>
      <c r="D13" s="23">
        <v>8591911</v>
      </c>
    </row>
    <row r="14" spans="1:5" ht="13.8" thickTop="1"/>
    <row r="17" spans="3:4" s="202" customFormat="1">
      <c r="C17" s="117"/>
      <c r="D17" s="117"/>
    </row>
  </sheetData>
  <customSheetViews>
    <customSheetView guid="{F8E9AB04-54F6-429E-BABF-AEAD6E7A56F0}" scale="90" showGridLines="0">
      <selection activeCell="D1" sqref="D1"/>
      <pageMargins left="0" right="0" top="0" bottom="0" header="0" footer="0"/>
      <pageSetup orientation="portrait" verticalDpi="0" r:id="rId1"/>
    </customSheetView>
    <customSheetView guid="{1CF653B9-1D21-4A9C-AA17-F11F69E63EF0}" scale="90" showGridLines="0">
      <selection activeCell="D1" sqref="D1"/>
      <pageMargins left="0" right="0" top="0" bottom="0" header="0" footer="0"/>
      <pageSetup orientation="portrait" verticalDpi="0" r:id="rId2"/>
    </customSheetView>
  </customSheetViews>
  <mergeCells count="2">
    <mergeCell ref="C8:D8"/>
    <mergeCell ref="B6:D6"/>
  </mergeCells>
  <hyperlinks>
    <hyperlink ref="D1" location="BG!A1" display="BG" xr:uid="{00000000-0004-0000-1A00-000000000000}"/>
  </hyperlinks>
  <pageMargins left="0.7" right="0.7" top="0.75" bottom="0.75" header="0.3" footer="0.3"/>
  <pageSetup orientation="portrait" verticalDpi="0" r:id="rId3"/>
  <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rgb="FF002060"/>
  </sheetPr>
  <dimension ref="A1:N17"/>
  <sheetViews>
    <sheetView showGridLines="0" zoomScale="90" zoomScaleNormal="90" workbookViewId="0"/>
  </sheetViews>
  <sheetFormatPr baseColWidth="10" defaultColWidth="11.44140625" defaultRowHeight="13.2"/>
  <cols>
    <col min="1" max="1" width="2.33203125" style="124" customWidth="1"/>
    <col min="2" max="2" width="53.33203125" style="206" customWidth="1"/>
    <col min="3" max="3" width="20.6640625" style="206" customWidth="1"/>
    <col min="4" max="4" width="20.33203125" style="206" customWidth="1"/>
    <col min="5" max="14" width="11.33203125" style="206"/>
    <col min="15" max="16384" width="11.44140625" style="124"/>
  </cols>
  <sheetData>
    <row r="1" spans="1:5">
      <c r="D1" s="232" t="s">
        <v>217</v>
      </c>
    </row>
    <row r="6" spans="1:5">
      <c r="B6" s="656" t="s">
        <v>998</v>
      </c>
      <c r="C6" s="657"/>
      <c r="D6" s="658"/>
    </row>
    <row r="8" spans="1:5">
      <c r="C8" s="665" t="s">
        <v>503</v>
      </c>
      <c r="D8" s="665"/>
    </row>
    <row r="9" spans="1:5">
      <c r="B9" s="193" t="s">
        <v>499</v>
      </c>
      <c r="C9" s="91">
        <v>45291</v>
      </c>
      <c r="D9" s="92">
        <v>44926</v>
      </c>
    </row>
    <row r="10" spans="1:5">
      <c r="A10" s="441"/>
      <c r="B10" s="124" t="s">
        <v>62</v>
      </c>
      <c r="C10" s="38">
        <v>0</v>
      </c>
      <c r="D10" s="38">
        <v>16855877</v>
      </c>
      <c r="E10" s="124"/>
    </row>
    <row r="11" spans="1:5">
      <c r="A11" s="441"/>
      <c r="B11" s="124" t="s">
        <v>63</v>
      </c>
      <c r="C11" s="38">
        <v>0</v>
      </c>
      <c r="D11" s="38">
        <v>204545</v>
      </c>
      <c r="E11" s="124"/>
    </row>
    <row r="12" spans="1:5">
      <c r="A12" s="441"/>
      <c r="B12" s="124" t="s">
        <v>64</v>
      </c>
      <c r="C12" s="38">
        <v>0</v>
      </c>
      <c r="D12" s="38">
        <v>9090912</v>
      </c>
      <c r="E12" s="124"/>
    </row>
    <row r="13" spans="1:5" ht="13.8" thickBot="1">
      <c r="B13" s="206" t="s">
        <v>355</v>
      </c>
      <c r="C13" s="65">
        <v>0</v>
      </c>
      <c r="D13" s="65">
        <v>26151334</v>
      </c>
      <c r="E13" s="124"/>
    </row>
    <row r="14" spans="1:5" ht="13.8" thickTop="1">
      <c r="C14" s="124"/>
      <c r="D14" s="124"/>
      <c r="E14" s="124"/>
    </row>
    <row r="17" spans="3:4" s="202" customFormat="1">
      <c r="C17" s="117"/>
      <c r="D17" s="117"/>
    </row>
  </sheetData>
  <customSheetViews>
    <customSheetView guid="{F8E9AB04-54F6-429E-BABF-AEAD6E7A56F0}" scale="90" showGridLines="0">
      <selection activeCell="B15" sqref="B15"/>
      <pageMargins left="0" right="0" top="0" bottom="0" header="0" footer="0"/>
      <pageSetup paperSize="9" orientation="portrait" verticalDpi="0" r:id="rId1"/>
    </customSheetView>
    <customSheetView guid="{1CF653B9-1D21-4A9C-AA17-F11F69E63E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verticalDpi="0"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rgb="FF002060"/>
  </sheetPr>
  <dimension ref="B1:M21"/>
  <sheetViews>
    <sheetView showGridLines="0" zoomScale="90" zoomScaleNormal="90" workbookViewId="0"/>
  </sheetViews>
  <sheetFormatPr baseColWidth="10" defaultColWidth="11.44140625" defaultRowHeight="13.2"/>
  <cols>
    <col min="1" max="1" width="2.109375" style="124" customWidth="1"/>
    <col min="2" max="2" width="38.33203125" style="124" customWidth="1"/>
    <col min="3" max="3" width="19.6640625" style="124" customWidth="1"/>
    <col min="4" max="4" width="17.77734375" style="124" customWidth="1"/>
    <col min="5" max="5" width="15.33203125" style="124" customWidth="1"/>
    <col min="6" max="6" width="10.6640625" style="124" customWidth="1"/>
    <col min="7" max="7" width="33.6640625" style="124" customWidth="1"/>
    <col min="8" max="8" width="1.109375" style="124" customWidth="1"/>
    <col min="9" max="9" width="11.44140625" style="124"/>
    <col min="10" max="10" width="1.109375" style="124" customWidth="1"/>
    <col min="11" max="11" width="18.109375" style="124" customWidth="1"/>
    <col min="12" max="12" width="1.109375" style="124" customWidth="1"/>
    <col min="13" max="13" width="13.109375" style="124" customWidth="1"/>
    <col min="14" max="16384" width="11.44140625" style="124"/>
  </cols>
  <sheetData>
    <row r="1" spans="2:13" ht="16.2" customHeight="1">
      <c r="D1" s="234" t="s">
        <v>217</v>
      </c>
    </row>
    <row r="2" spans="2:13" ht="16.2" customHeight="1"/>
    <row r="3" spans="2:13" ht="16.2" customHeight="1">
      <c r="H3" s="195"/>
    </row>
    <row r="4" spans="2:13" ht="16.2" customHeight="1"/>
    <row r="5" spans="2:13">
      <c r="B5" s="656" t="s">
        <v>999</v>
      </c>
      <c r="C5" s="657"/>
      <c r="D5" s="658"/>
      <c r="F5" s="219"/>
      <c r="G5" s="219"/>
      <c r="H5" s="219"/>
      <c r="I5" s="219"/>
      <c r="J5" s="219"/>
      <c r="K5" s="219"/>
      <c r="L5" s="219"/>
      <c r="M5" s="219"/>
    </row>
    <row r="7" spans="2:13">
      <c r="C7" s="667" t="s">
        <v>498</v>
      </c>
      <c r="D7" s="667"/>
    </row>
    <row r="8" spans="2:13">
      <c r="B8" s="195" t="s">
        <v>532</v>
      </c>
      <c r="C8" s="91">
        <v>45291</v>
      </c>
      <c r="D8" s="92">
        <v>44926</v>
      </c>
    </row>
    <row r="9" spans="2:13">
      <c r="B9" s="124" t="s">
        <v>533</v>
      </c>
      <c r="C9" s="38">
        <v>68000000000</v>
      </c>
      <c r="D9" s="7">
        <v>30000000000</v>
      </c>
    </row>
    <row r="10" spans="2:13">
      <c r="B10" s="124" t="s">
        <v>534</v>
      </c>
      <c r="C10" s="38">
        <v>16000000000</v>
      </c>
      <c r="D10" s="7">
        <v>16000000000</v>
      </c>
    </row>
    <row r="11" spans="2:13">
      <c r="B11" s="124" t="s">
        <v>535</v>
      </c>
      <c r="C11" s="38">
        <v>16000</v>
      </c>
      <c r="D11" s="7">
        <v>16000</v>
      </c>
    </row>
    <row r="12" spans="2:13">
      <c r="B12" s="124" t="s">
        <v>536</v>
      </c>
      <c r="C12" s="38">
        <v>1000000</v>
      </c>
      <c r="D12" s="38">
        <v>1000000</v>
      </c>
    </row>
    <row r="13" spans="2:13">
      <c r="B13" s="229" t="s">
        <v>537</v>
      </c>
      <c r="C13" s="38">
        <v>2000000000</v>
      </c>
      <c r="D13" s="7">
        <v>0</v>
      </c>
    </row>
    <row r="14" spans="2:13" ht="13.8" thickBot="1">
      <c r="B14" s="195" t="s">
        <v>355</v>
      </c>
      <c r="C14" s="64">
        <v>18000000000</v>
      </c>
      <c r="D14" s="64">
        <v>16000000000</v>
      </c>
    </row>
    <row r="15" spans="2:13" ht="13.8" thickTop="1"/>
    <row r="16" spans="2:13">
      <c r="C16" s="18"/>
    </row>
    <row r="18" spans="3:3" s="202" customFormat="1">
      <c r="C18" s="454"/>
    </row>
    <row r="19" spans="3:3">
      <c r="C19" s="18"/>
    </row>
    <row r="21" spans="3:3">
      <c r="C21" s="18"/>
    </row>
  </sheetData>
  <customSheetViews>
    <customSheetView guid="{F8E9AB04-54F6-429E-BABF-AEAD6E7A56F0}" scale="90" showGridLines="0">
      <selection activeCell="C13" sqref="C13"/>
      <pageMargins left="0" right="0" top="0" bottom="0" header="0" footer="0"/>
      <pageSetup paperSize="9" scale="80" orientation="portrait" horizontalDpi="0" verticalDpi="0" r:id="rId1"/>
    </customSheetView>
    <customSheetView guid="{1CF653B9-1D21-4A9C-AA17-F11F69E63E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verticalDpi="0"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rgb="FF002060"/>
  </sheetPr>
  <dimension ref="B1:P31"/>
  <sheetViews>
    <sheetView showGridLines="0" zoomScale="90" zoomScaleNormal="90" workbookViewId="0"/>
  </sheetViews>
  <sheetFormatPr baseColWidth="10" defaultColWidth="11.44140625" defaultRowHeight="13.2"/>
  <cols>
    <col min="1" max="1" width="2.109375" style="124" customWidth="1"/>
    <col min="2" max="2" width="29.33203125" style="206" customWidth="1"/>
    <col min="3" max="3" width="18.6640625" style="206" customWidth="1"/>
    <col min="4" max="4" width="16.6640625" style="206" customWidth="1"/>
    <col min="5" max="6" width="11.33203125" style="206"/>
    <col min="7" max="7" width="5.6640625" style="206" customWidth="1"/>
    <col min="8" max="9" width="11.33203125" style="206"/>
    <col min="10" max="10" width="3.33203125" style="206" customWidth="1"/>
    <col min="11" max="16" width="11.33203125" style="206"/>
    <col min="17" max="16384" width="11.44140625" style="124"/>
  </cols>
  <sheetData>
    <row r="1" spans="2:14">
      <c r="I1" s="232" t="s">
        <v>217</v>
      </c>
    </row>
    <row r="5" spans="2:14">
      <c r="K5" s="191"/>
      <c r="L5" s="191"/>
    </row>
    <row r="6" spans="2:14">
      <c r="B6" s="630" t="s">
        <v>1000</v>
      </c>
      <c r="C6" s="631"/>
      <c r="D6" s="631"/>
      <c r="E6" s="631"/>
      <c r="F6" s="631"/>
      <c r="G6" s="631"/>
      <c r="H6" s="631"/>
      <c r="I6" s="632"/>
      <c r="J6" s="212"/>
      <c r="K6" s="191"/>
      <c r="L6" s="191"/>
      <c r="M6" s="212"/>
      <c r="N6" s="212"/>
    </row>
    <row r="7" spans="2:14">
      <c r="B7" s="206" t="s">
        <v>1030</v>
      </c>
      <c r="K7" s="191"/>
      <c r="L7" s="191"/>
    </row>
    <row r="8" spans="2:14">
      <c r="K8" s="191"/>
      <c r="L8" s="191"/>
    </row>
    <row r="11" spans="2:14">
      <c r="B11" s="244" t="s">
        <v>538</v>
      </c>
      <c r="C11" s="66"/>
      <c r="D11" s="66"/>
    </row>
    <row r="12" spans="2:14">
      <c r="C12" s="45"/>
      <c r="D12" s="45"/>
    </row>
    <row r="13" spans="2:14">
      <c r="B13" s="235"/>
    </row>
    <row r="14" spans="2:14">
      <c r="B14" s="235"/>
    </row>
    <row r="15" spans="2:14">
      <c r="B15" s="235"/>
      <c r="C15" s="29"/>
      <c r="D15" s="29"/>
    </row>
    <row r="16" spans="2:14" ht="11.55" customHeight="1"/>
    <row r="17" spans="2:4" ht="11.55" customHeight="1"/>
    <row r="18" spans="2:4" ht="11.55" customHeight="1">
      <c r="C18" s="665" t="s">
        <v>498</v>
      </c>
      <c r="D18" s="665"/>
    </row>
    <row r="19" spans="2:4">
      <c r="B19" s="244" t="s">
        <v>539</v>
      </c>
      <c r="C19" s="91">
        <v>45291</v>
      </c>
      <c r="D19" s="92">
        <v>44926</v>
      </c>
    </row>
    <row r="20" spans="2:4">
      <c r="B20" s="206" t="s">
        <v>978</v>
      </c>
      <c r="C20" s="51">
        <v>9632989</v>
      </c>
      <c r="D20" s="51">
        <v>0</v>
      </c>
    </row>
    <row r="21" spans="2:4">
      <c r="C21" s="51"/>
      <c r="D21" s="51"/>
    </row>
    <row r="22" spans="2:4">
      <c r="B22" s="235"/>
      <c r="C22" s="121"/>
      <c r="D22" s="121"/>
    </row>
    <row r="23" spans="2:4">
      <c r="B23" s="235"/>
    </row>
    <row r="24" spans="2:4">
      <c r="B24" s="235"/>
    </row>
    <row r="25" spans="2:4" ht="20.25" customHeight="1">
      <c r="B25" s="235"/>
    </row>
    <row r="26" spans="2:4" ht="10.199999999999999" customHeight="1">
      <c r="B26" s="235"/>
    </row>
    <row r="27" spans="2:4">
      <c r="B27" s="244" t="s">
        <v>540</v>
      </c>
      <c r="C27" s="28">
        <v>0</v>
      </c>
      <c r="D27" s="28">
        <v>0</v>
      </c>
    </row>
    <row r="28" spans="2:4">
      <c r="B28" s="235"/>
      <c r="C28" s="19"/>
      <c r="D28" s="19"/>
    </row>
    <row r="29" spans="2:4">
      <c r="B29" s="235"/>
      <c r="C29" s="19"/>
      <c r="D29" s="19"/>
    </row>
    <row r="30" spans="2:4" ht="9.3000000000000007" customHeight="1">
      <c r="B30" s="235"/>
      <c r="C30" s="19"/>
      <c r="D30" s="19"/>
    </row>
    <row r="31" spans="2:4">
      <c r="B31" s="244" t="s">
        <v>541</v>
      </c>
      <c r="C31" s="28">
        <v>0</v>
      </c>
      <c r="D31" s="30">
        <v>0</v>
      </c>
    </row>
  </sheetData>
  <customSheetViews>
    <customSheetView guid="{F8E9AB04-54F6-429E-BABF-AEAD6E7A56F0}" scale="90" showGridLines="0">
      <selection activeCell="I1" sqref="I1"/>
      <pageMargins left="0" right="0" top="0" bottom="0" header="0" footer="0"/>
      <pageSetup paperSize="9" orientation="portrait" verticalDpi="0" r:id="rId1"/>
    </customSheetView>
    <customSheetView guid="{1CF653B9-1D21-4A9C-AA17-F11F69E63EF0}" scale="90" showGridLines="0">
      <selection activeCell="I1" sqref="I1"/>
      <pageMargins left="0" right="0" top="0" bottom="0" header="0" footer="0"/>
      <pageSetup paperSize="9" orientation="portrait" verticalDpi="0" r:id="rId2"/>
    </customSheetView>
  </customSheetViews>
  <mergeCells count="2">
    <mergeCell ref="B6:I6"/>
    <mergeCell ref="C18:D18"/>
  </mergeCells>
  <hyperlinks>
    <hyperlink ref="I1" location="BG!A1" display="BG" xr:uid="{00000000-0004-0000-1E00-000000000000}"/>
  </hyperlinks>
  <pageMargins left="0.7" right="0.7" top="0.75" bottom="0.75" header="0.3" footer="0.3"/>
  <pageSetup paperSize="9"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rgb="FF002060"/>
  </sheetPr>
  <dimension ref="A1:AG15"/>
  <sheetViews>
    <sheetView showGridLines="0" zoomScale="90" zoomScaleNormal="90" workbookViewId="0"/>
  </sheetViews>
  <sheetFormatPr baseColWidth="10" defaultColWidth="11.44140625" defaultRowHeight="13.2"/>
  <cols>
    <col min="1" max="1" width="2.77734375" style="124" customWidth="1"/>
    <col min="2" max="2" width="40.6640625" style="191" customWidth="1"/>
    <col min="3" max="5" width="16.6640625" style="191" customWidth="1"/>
    <col min="6" max="33" width="11.33203125" style="191"/>
    <col min="34" max="16384" width="11.44140625" style="124"/>
  </cols>
  <sheetData>
    <row r="1" spans="1:5" ht="17.7" customHeight="1">
      <c r="D1" s="233" t="s">
        <v>217</v>
      </c>
    </row>
    <row r="2" spans="1:5" ht="17.7" customHeight="1"/>
    <row r="3" spans="1:5" ht="17.7" customHeight="1"/>
    <row r="4" spans="1:5" ht="17.7" customHeight="1"/>
    <row r="5" spans="1:5">
      <c r="B5" s="630" t="s">
        <v>1001</v>
      </c>
      <c r="C5" s="631"/>
      <c r="D5" s="632"/>
    </row>
    <row r="7" spans="1:5">
      <c r="C7" s="665" t="s">
        <v>503</v>
      </c>
      <c r="D7" s="665"/>
    </row>
    <row r="8" spans="1:5">
      <c r="B8" s="192"/>
      <c r="C8" s="91">
        <v>45291</v>
      </c>
      <c r="D8" s="92">
        <v>44926</v>
      </c>
    </row>
    <row r="9" spans="1:5">
      <c r="A9" s="525"/>
      <c r="B9" s="191" t="s">
        <v>542</v>
      </c>
      <c r="C9" s="2">
        <v>63318621</v>
      </c>
      <c r="D9" s="2">
        <v>-129341167</v>
      </c>
    </row>
    <row r="10" spans="1:5">
      <c r="A10" s="525"/>
      <c r="B10" s="191" t="s">
        <v>543</v>
      </c>
      <c r="C10" s="2">
        <v>-1891482746</v>
      </c>
      <c r="D10" s="2">
        <v>192659788</v>
      </c>
      <c r="E10" s="192"/>
    </row>
    <row r="11" spans="1:5" ht="13.8" thickBot="1">
      <c r="B11" s="192" t="s">
        <v>422</v>
      </c>
      <c r="C11" s="35">
        <v>-1828164125</v>
      </c>
      <c r="D11" s="35">
        <v>63318621</v>
      </c>
    </row>
    <row r="12" spans="1:5" ht="13.8" thickTop="1"/>
    <row r="15" spans="1:5" s="124" customFormat="1">
      <c r="C15" s="117"/>
      <c r="D15" s="117"/>
    </row>
  </sheetData>
  <customSheetViews>
    <customSheetView guid="{F8E9AB04-54F6-429E-BABF-AEAD6E7A56F0}" scale="90" showGridLines="0" topLeftCell="A7">
      <selection activeCell="B15" sqref="B15:E15"/>
      <pageMargins left="0" right="0" top="0" bottom="0" header="0" footer="0"/>
    </customSheetView>
    <customSheetView guid="{1CF653B9-1D21-4A9C-AA17-F11F69E63EF0}" scale="90" showGridLines="0" topLeftCell="A7">
      <selection activeCell="B15" sqref="B15:E15"/>
      <pageMargins left="0" right="0" top="0" bottom="0" header="0" footer="0"/>
    </customSheetView>
  </customSheetViews>
  <mergeCells count="2">
    <mergeCell ref="C7:D7"/>
    <mergeCell ref="B5:D5"/>
  </mergeCells>
  <hyperlinks>
    <hyperlink ref="D1" location="BG!A1" display="BG" xr:uid="{00000000-0004-0000-2000-000000000000}"/>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002060"/>
  </sheetPr>
  <dimension ref="A1:AH15"/>
  <sheetViews>
    <sheetView showGridLines="0" zoomScale="90" zoomScaleNormal="90" workbookViewId="0"/>
  </sheetViews>
  <sheetFormatPr baseColWidth="10" defaultColWidth="11.44140625" defaultRowHeight="13.2"/>
  <cols>
    <col min="1" max="1" width="2.33203125" style="124" customWidth="1"/>
    <col min="2" max="2" width="45.6640625" style="206" customWidth="1"/>
    <col min="3" max="3" width="18.109375" style="206" customWidth="1"/>
    <col min="4" max="4" width="17.109375" style="206" customWidth="1"/>
    <col min="5" max="34" width="11.33203125" style="206"/>
    <col min="35" max="16384" width="11.44140625" style="124"/>
  </cols>
  <sheetData>
    <row r="1" spans="1:34">
      <c r="D1" s="232" t="s">
        <v>237</v>
      </c>
    </row>
    <row r="5" spans="1:34">
      <c r="B5" s="319" t="s">
        <v>1002</v>
      </c>
      <c r="C5" s="319"/>
      <c r="D5" s="335"/>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24"/>
    </row>
    <row r="6" spans="1:34">
      <c r="B6" s="218" t="s">
        <v>544</v>
      </c>
    </row>
    <row r="8" spans="1:34">
      <c r="C8" s="665" t="s">
        <v>503</v>
      </c>
      <c r="D8" s="665"/>
    </row>
    <row r="9" spans="1:34">
      <c r="C9" s="91">
        <v>45291</v>
      </c>
      <c r="D9" s="92">
        <v>44926</v>
      </c>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24"/>
    </row>
    <row r="10" spans="1:34">
      <c r="B10" s="192" t="s">
        <v>944</v>
      </c>
      <c r="C10" s="245"/>
      <c r="D10" s="245"/>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24"/>
    </row>
    <row r="11" spans="1:34">
      <c r="A11" s="191"/>
      <c r="B11" s="2" t="s">
        <v>181</v>
      </c>
      <c r="C11" s="19">
        <v>10950565</v>
      </c>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24"/>
    </row>
    <row r="12" spans="1:34">
      <c r="A12" s="191"/>
      <c r="B12" s="2" t="s">
        <v>182</v>
      </c>
      <c r="C12" s="19">
        <v>166311775</v>
      </c>
      <c r="D12" s="2">
        <v>0</v>
      </c>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24"/>
    </row>
    <row r="13" spans="1:34">
      <c r="A13" s="191"/>
      <c r="B13" s="2" t="s">
        <v>183</v>
      </c>
      <c r="C13" s="19">
        <v>43346100</v>
      </c>
      <c r="D13" s="2">
        <v>0</v>
      </c>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24"/>
    </row>
    <row r="14" spans="1:34" ht="13.8" thickBot="1">
      <c r="B14" s="192" t="s">
        <v>355</v>
      </c>
      <c r="C14" s="35">
        <v>220608440</v>
      </c>
      <c r="D14" s="35">
        <v>0</v>
      </c>
      <c r="E14" s="50"/>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c r="AD14" s="191"/>
      <c r="AE14" s="191"/>
      <c r="AF14" s="191"/>
      <c r="AG14" s="191"/>
      <c r="AH14" s="124"/>
    </row>
    <row r="15" spans="1:34" ht="13.8" thickTop="1">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24"/>
    </row>
  </sheetData>
  <customSheetViews>
    <customSheetView guid="{F8E9AB04-54F6-429E-BABF-AEAD6E7A56F0}" scale="90" showGridLines="0">
      <selection activeCell="D15" sqref="D15"/>
      <pageMargins left="0" right="0" top="0" bottom="0" header="0" footer="0"/>
      <pageSetup orientation="portrait" r:id="rId1"/>
    </customSheetView>
    <customSheetView guid="{1CF653B9-1D21-4A9C-AA17-F11F69E63EF0}" scale="90" showGridLines="0">
      <selection activeCell="D15" sqref="D15"/>
      <pageMargins left="0" right="0" top="0" bottom="0" header="0" footer="0"/>
      <pageSetup orientation="portrait" r:id="rId2"/>
    </customSheetView>
  </customSheetViews>
  <mergeCells count="1">
    <mergeCell ref="C8:D8"/>
  </mergeCells>
  <hyperlinks>
    <hyperlink ref="D1" location="ER!A1" display="ER" xr:uid="{00000000-0004-0000-2200-000000000000}"/>
  </hyperlinks>
  <pageMargins left="0.7" right="0.7" top="0.75" bottom="0.75" header="0.3" footer="0.3"/>
  <pageSetup orientation="portrait"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002060"/>
  </sheetPr>
  <dimension ref="A1:AK62"/>
  <sheetViews>
    <sheetView showGridLines="0" topLeftCell="B1" zoomScale="117" zoomScaleNormal="90" workbookViewId="0">
      <selection activeCell="B1" sqref="B1"/>
    </sheetView>
  </sheetViews>
  <sheetFormatPr baseColWidth="10" defaultColWidth="11.44140625" defaultRowHeight="13.2"/>
  <cols>
    <col min="1" max="1" width="2.6640625" style="124" hidden="1" customWidth="1"/>
    <col min="2" max="2" width="42.6640625" style="206" customWidth="1"/>
    <col min="3" max="3" width="16.6640625" style="206" customWidth="1"/>
    <col min="4" max="4" width="16.33203125" style="206" customWidth="1"/>
    <col min="5" max="5" width="15.6640625" style="206" customWidth="1"/>
    <col min="6" max="6" width="15" style="206" customWidth="1"/>
    <col min="7" max="7" width="17.6640625" style="206" customWidth="1"/>
    <col min="8" max="8" width="18.44140625" style="206" customWidth="1"/>
    <col min="9" max="11" width="11.44140625" style="124"/>
    <col min="12" max="13" width="11.33203125" style="206"/>
    <col min="14" max="14" width="12.44140625" style="206" bestFit="1" customWidth="1"/>
    <col min="15" max="37" width="11.33203125" style="206"/>
    <col min="38" max="16384" width="11.44140625" style="124"/>
  </cols>
  <sheetData>
    <row r="1" spans="1:37">
      <c r="E1" s="232" t="s">
        <v>237</v>
      </c>
      <c r="G1" s="344"/>
    </row>
    <row r="5" spans="1:37">
      <c r="B5" s="630" t="s">
        <v>1003</v>
      </c>
      <c r="C5" s="631"/>
      <c r="D5" s="631"/>
      <c r="E5" s="631"/>
      <c r="F5" s="631"/>
      <c r="G5" s="631"/>
      <c r="H5" s="63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row>
    <row r="6" spans="1:37" s="130" customFormat="1">
      <c r="B6" s="218"/>
      <c r="C6" s="218"/>
      <c r="D6" s="218"/>
      <c r="E6" s="218"/>
      <c r="F6" s="218"/>
      <c r="G6" s="218"/>
      <c r="H6" s="218"/>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row>
    <row r="7" spans="1:37" s="130" customFormat="1">
      <c r="B7" s="218" t="s">
        <v>544</v>
      </c>
      <c r="C7" s="218"/>
      <c r="D7" s="218"/>
      <c r="E7" s="218"/>
      <c r="F7" s="218"/>
      <c r="G7" s="218"/>
      <c r="H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row>
    <row r="8" spans="1:37" s="130" customFormat="1">
      <c r="B8" s="218"/>
      <c r="C8" s="218"/>
      <c r="D8" s="218"/>
      <c r="E8" s="218"/>
      <c r="F8" s="218"/>
      <c r="G8" s="218"/>
      <c r="H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row>
    <row r="9" spans="1:37" s="130" customFormat="1">
      <c r="B9" s="246" t="s">
        <v>503</v>
      </c>
      <c r="C9" s="246"/>
      <c r="D9" s="247"/>
      <c r="E9" s="218"/>
      <c r="F9" s="218"/>
      <c r="H9" s="246"/>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row>
    <row r="10" spans="1:37" s="130" customFormat="1" ht="15" customHeight="1">
      <c r="B10" s="326"/>
      <c r="C10" s="668">
        <v>45291</v>
      </c>
      <c r="D10" s="669"/>
      <c r="E10" s="670"/>
      <c r="F10" s="668">
        <v>44926</v>
      </c>
      <c r="G10" s="669"/>
      <c r="H10" s="670"/>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row>
    <row r="11" spans="1:37" s="130" customFormat="1" ht="25.2" customHeight="1">
      <c r="B11" s="322"/>
      <c r="C11" s="324" t="s">
        <v>545</v>
      </c>
      <c r="D11" s="324" t="s">
        <v>546</v>
      </c>
      <c r="E11" s="324" t="s">
        <v>355</v>
      </c>
      <c r="F11" s="325" t="s">
        <v>545</v>
      </c>
      <c r="G11" s="324" t="s">
        <v>546</v>
      </c>
      <c r="H11" s="324" t="s">
        <v>355</v>
      </c>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row>
    <row r="12" spans="1:37" s="130" customFormat="1">
      <c r="A12" s="444" t="s">
        <v>105</v>
      </c>
      <c r="B12" s="321" t="s">
        <v>106</v>
      </c>
      <c r="C12" s="105">
        <v>0</v>
      </c>
      <c r="D12" s="105">
        <v>0</v>
      </c>
      <c r="E12" s="106">
        <v>0</v>
      </c>
      <c r="F12" s="106">
        <v>0</v>
      </c>
      <c r="G12" s="106">
        <v>220259997</v>
      </c>
      <c r="H12" s="106">
        <v>220259997</v>
      </c>
      <c r="I12" s="94"/>
    </row>
    <row r="13" spans="1:37" s="130" customFormat="1">
      <c r="A13" s="444" t="s">
        <v>107</v>
      </c>
      <c r="B13" s="321" t="s">
        <v>108</v>
      </c>
      <c r="C13" s="105">
        <v>0</v>
      </c>
      <c r="D13" s="105">
        <v>0</v>
      </c>
      <c r="E13" s="106">
        <v>0</v>
      </c>
      <c r="F13" s="106">
        <v>0</v>
      </c>
      <c r="G13" s="106">
        <v>36342900</v>
      </c>
      <c r="H13" s="106">
        <v>36342900</v>
      </c>
      <c r="I13" s="94"/>
    </row>
    <row r="14" spans="1:37" s="130" customFormat="1">
      <c r="A14" s="444" t="s">
        <v>109</v>
      </c>
      <c r="B14" s="321" t="s">
        <v>110</v>
      </c>
      <c r="C14" s="105">
        <v>0</v>
      </c>
      <c r="D14" s="105">
        <v>176836582</v>
      </c>
      <c r="E14" s="106">
        <v>176836582</v>
      </c>
      <c r="F14" s="106">
        <v>0</v>
      </c>
      <c r="G14" s="106">
        <v>591144666</v>
      </c>
      <c r="H14" s="106">
        <v>591144666</v>
      </c>
      <c r="I14" s="94"/>
    </row>
    <row r="15" spans="1:37" s="130" customFormat="1">
      <c r="A15" s="444" t="s">
        <v>111</v>
      </c>
      <c r="B15" s="321" t="s">
        <v>112</v>
      </c>
      <c r="C15" s="105">
        <v>0</v>
      </c>
      <c r="D15" s="105">
        <v>0</v>
      </c>
      <c r="E15" s="106">
        <v>0</v>
      </c>
      <c r="F15" s="106">
        <v>0</v>
      </c>
      <c r="G15" s="106">
        <v>18355001</v>
      </c>
      <c r="H15" s="106">
        <v>18355001</v>
      </c>
      <c r="I15" s="94"/>
    </row>
    <row r="16" spans="1:37" s="130" customFormat="1">
      <c r="A16" s="444" t="s">
        <v>113</v>
      </c>
      <c r="B16" s="321" t="s">
        <v>114</v>
      </c>
      <c r="C16" s="105">
        <v>0</v>
      </c>
      <c r="D16" s="105">
        <v>27427565</v>
      </c>
      <c r="E16" s="106">
        <v>27427565</v>
      </c>
      <c r="F16" s="106">
        <v>0</v>
      </c>
      <c r="G16" s="106">
        <v>181818</v>
      </c>
      <c r="H16" s="106">
        <v>181818</v>
      </c>
      <c r="I16" s="94"/>
    </row>
    <row r="17" spans="1:9" s="130" customFormat="1">
      <c r="A17" s="444" t="s">
        <v>115</v>
      </c>
      <c r="B17" s="321" t="s">
        <v>116</v>
      </c>
      <c r="C17" s="105">
        <v>0</v>
      </c>
      <c r="D17" s="105">
        <v>223089572</v>
      </c>
      <c r="E17" s="106">
        <v>223089572</v>
      </c>
      <c r="F17" s="106">
        <v>0</v>
      </c>
      <c r="G17" s="106">
        <v>125395363</v>
      </c>
      <c r="H17" s="106">
        <v>125395363</v>
      </c>
      <c r="I17" s="94"/>
    </row>
    <row r="18" spans="1:9" s="130" customFormat="1">
      <c r="A18" s="444" t="s">
        <v>117</v>
      </c>
      <c r="B18" s="321" t="s">
        <v>118</v>
      </c>
      <c r="C18" s="105">
        <v>0</v>
      </c>
      <c r="D18" s="105">
        <v>7219948</v>
      </c>
      <c r="E18" s="106">
        <v>7219948</v>
      </c>
      <c r="F18" s="106">
        <v>0</v>
      </c>
      <c r="G18" s="106">
        <v>540455</v>
      </c>
      <c r="H18" s="106">
        <v>540455</v>
      </c>
      <c r="I18" s="94"/>
    </row>
    <row r="19" spans="1:9" s="130" customFormat="1">
      <c r="A19" s="444" t="s">
        <v>119</v>
      </c>
      <c r="B19" s="321" t="s">
        <v>120</v>
      </c>
      <c r="C19" s="105">
        <v>0</v>
      </c>
      <c r="D19" s="105">
        <v>3087628</v>
      </c>
      <c r="E19" s="106">
        <v>3087628</v>
      </c>
      <c r="F19" s="106">
        <v>0</v>
      </c>
      <c r="G19" s="106">
        <v>527678</v>
      </c>
      <c r="H19" s="106">
        <v>527678</v>
      </c>
      <c r="I19" s="94"/>
    </row>
    <row r="20" spans="1:9" s="130" customFormat="1">
      <c r="A20" s="444" t="s">
        <v>121</v>
      </c>
      <c r="B20" s="321" t="s">
        <v>122</v>
      </c>
      <c r="C20" s="105">
        <v>0</v>
      </c>
      <c r="D20" s="105">
        <v>8678892</v>
      </c>
      <c r="E20" s="106">
        <v>8678892</v>
      </c>
      <c r="F20" s="106">
        <v>0</v>
      </c>
      <c r="G20" s="106">
        <v>1090909</v>
      </c>
      <c r="H20" s="106">
        <v>1090909</v>
      </c>
      <c r="I20" s="94"/>
    </row>
    <row r="21" spans="1:9" s="130" customFormat="1">
      <c r="A21" s="444" t="s">
        <v>123</v>
      </c>
      <c r="B21" s="321" t="s">
        <v>64</v>
      </c>
      <c r="C21" s="105">
        <v>0</v>
      </c>
      <c r="D21" s="105">
        <v>0</v>
      </c>
      <c r="E21" s="106">
        <v>0</v>
      </c>
      <c r="F21" s="106">
        <v>0</v>
      </c>
      <c r="G21" s="106">
        <v>9090912</v>
      </c>
      <c r="H21" s="106">
        <v>9090912</v>
      </c>
      <c r="I21" s="94"/>
    </row>
    <row r="22" spans="1:9" s="130" customFormat="1">
      <c r="A22" s="444" t="s">
        <v>124</v>
      </c>
      <c r="B22" s="321" t="s">
        <v>125</v>
      </c>
      <c r="C22" s="105">
        <v>0</v>
      </c>
      <c r="D22" s="105">
        <v>10937631</v>
      </c>
      <c r="E22" s="106">
        <v>10937631</v>
      </c>
      <c r="F22" s="106">
        <v>0</v>
      </c>
      <c r="G22" s="106">
        <v>7141950</v>
      </c>
      <c r="H22" s="106">
        <v>7141950</v>
      </c>
      <c r="I22" s="94"/>
    </row>
    <row r="23" spans="1:9" s="130" customFormat="1">
      <c r="A23" s="444" t="s">
        <v>414</v>
      </c>
      <c r="B23" s="321" t="s">
        <v>192</v>
      </c>
      <c r="C23" s="105">
        <v>0</v>
      </c>
      <c r="D23" s="105">
        <v>39375183</v>
      </c>
      <c r="E23" s="106">
        <v>39375183</v>
      </c>
      <c r="F23" s="106">
        <v>0</v>
      </c>
      <c r="G23" s="106">
        <v>0</v>
      </c>
      <c r="H23" s="106">
        <v>0</v>
      </c>
      <c r="I23" s="94"/>
    </row>
    <row r="24" spans="1:9" s="130" customFormat="1">
      <c r="A24" s="444">
        <v>510224</v>
      </c>
      <c r="B24" s="321" t="s">
        <v>194</v>
      </c>
      <c r="C24" s="105">
        <v>0</v>
      </c>
      <c r="D24" s="105">
        <v>1709091</v>
      </c>
      <c r="E24" s="106">
        <v>1709091</v>
      </c>
      <c r="F24" s="106"/>
      <c r="G24" s="106">
        <v>0</v>
      </c>
      <c r="H24" s="106">
        <v>0</v>
      </c>
      <c r="I24" s="94"/>
    </row>
    <row r="25" spans="1:9" s="130" customFormat="1">
      <c r="A25" s="444" t="s">
        <v>415</v>
      </c>
      <c r="B25" s="321" t="s">
        <v>193</v>
      </c>
      <c r="C25" s="105">
        <v>0</v>
      </c>
      <c r="D25" s="105">
        <v>12385960</v>
      </c>
      <c r="E25" s="106">
        <v>12385960</v>
      </c>
      <c r="F25" s="106"/>
      <c r="G25" s="106">
        <v>0</v>
      </c>
      <c r="H25" s="106">
        <v>0</v>
      </c>
      <c r="I25" s="94"/>
    </row>
    <row r="26" spans="1:9" s="130" customFormat="1">
      <c r="A26" s="444" t="s">
        <v>126</v>
      </c>
      <c r="B26" s="321" t="s">
        <v>127</v>
      </c>
      <c r="C26" s="105">
        <v>0</v>
      </c>
      <c r="D26" s="105">
        <v>79201188</v>
      </c>
      <c r="E26" s="106">
        <v>79201188</v>
      </c>
      <c r="F26" s="106">
        <v>0</v>
      </c>
      <c r="G26" s="106">
        <v>28343662</v>
      </c>
      <c r="H26" s="106">
        <v>28343662</v>
      </c>
      <c r="I26" s="94"/>
    </row>
    <row r="27" spans="1:9" s="130" customFormat="1">
      <c r="A27" s="444" t="s">
        <v>416</v>
      </c>
      <c r="B27" s="321" t="s">
        <v>195</v>
      </c>
      <c r="C27" s="105"/>
      <c r="D27" s="105">
        <v>48714030</v>
      </c>
      <c r="E27" s="106">
        <v>48714030</v>
      </c>
      <c r="F27" s="106"/>
      <c r="G27" s="106">
        <v>0</v>
      </c>
      <c r="H27" s="106">
        <v>0</v>
      </c>
      <c r="I27" s="94"/>
    </row>
    <row r="28" spans="1:9" s="130" customFormat="1">
      <c r="A28" s="444" t="s">
        <v>128</v>
      </c>
      <c r="B28" s="321" t="s">
        <v>129</v>
      </c>
      <c r="C28" s="105">
        <v>0</v>
      </c>
      <c r="D28" s="105">
        <v>94505</v>
      </c>
      <c r="E28" s="106">
        <v>94505</v>
      </c>
      <c r="F28" s="106">
        <v>0</v>
      </c>
      <c r="G28" s="106">
        <v>3831653</v>
      </c>
      <c r="H28" s="106">
        <v>3831653</v>
      </c>
      <c r="I28" s="94"/>
    </row>
    <row r="29" spans="1:9" s="130" customFormat="1">
      <c r="A29" s="444" t="s">
        <v>417</v>
      </c>
      <c r="B29" s="321" t="s">
        <v>196</v>
      </c>
      <c r="C29" s="105"/>
      <c r="D29" s="105">
        <v>2771093</v>
      </c>
      <c r="E29" s="106">
        <v>2771093</v>
      </c>
      <c r="F29" s="106"/>
      <c r="G29" s="106">
        <v>0</v>
      </c>
      <c r="H29" s="106">
        <v>0</v>
      </c>
      <c r="I29" s="94"/>
    </row>
    <row r="30" spans="1:9" s="130" customFormat="1">
      <c r="A30" s="444" t="s">
        <v>130</v>
      </c>
      <c r="B30" s="321" t="s">
        <v>131</v>
      </c>
      <c r="C30" s="105">
        <v>0</v>
      </c>
      <c r="D30" s="105">
        <v>353829</v>
      </c>
      <c r="E30" s="106">
        <v>353829</v>
      </c>
      <c r="F30" s="106">
        <v>0</v>
      </c>
      <c r="G30" s="106">
        <v>114646721</v>
      </c>
      <c r="H30" s="106">
        <v>114646721</v>
      </c>
      <c r="I30" s="94"/>
    </row>
    <row r="31" spans="1:9" s="130" customFormat="1">
      <c r="A31" s="444" t="s">
        <v>132</v>
      </c>
      <c r="B31" s="321" t="s">
        <v>97</v>
      </c>
      <c r="C31" s="105">
        <v>0</v>
      </c>
      <c r="D31" s="105">
        <v>30071283</v>
      </c>
      <c r="E31" s="106">
        <v>30071283</v>
      </c>
      <c r="F31" s="106">
        <v>0</v>
      </c>
      <c r="G31" s="106">
        <v>24303119</v>
      </c>
      <c r="H31" s="106">
        <v>24303119</v>
      </c>
      <c r="I31" s="94"/>
    </row>
    <row r="32" spans="1:9" s="130" customFormat="1">
      <c r="A32" s="444" t="s">
        <v>418</v>
      </c>
      <c r="B32" s="321" t="s">
        <v>197</v>
      </c>
      <c r="C32" s="105">
        <v>0</v>
      </c>
      <c r="D32" s="105">
        <v>6886194</v>
      </c>
      <c r="E32" s="106">
        <v>6886194</v>
      </c>
      <c r="F32" s="106"/>
      <c r="G32" s="106">
        <v>0</v>
      </c>
      <c r="H32" s="106">
        <v>0</v>
      </c>
      <c r="I32" s="94"/>
    </row>
    <row r="33" spans="1:9" s="130" customFormat="1">
      <c r="A33" s="444" t="s">
        <v>419</v>
      </c>
      <c r="B33" s="321" t="s">
        <v>198</v>
      </c>
      <c r="C33" s="105">
        <v>0</v>
      </c>
      <c r="D33" s="105">
        <v>2004755</v>
      </c>
      <c r="E33" s="106">
        <v>2004755</v>
      </c>
      <c r="F33" s="106">
        <v>0</v>
      </c>
      <c r="G33" s="106">
        <v>0</v>
      </c>
      <c r="H33" s="106">
        <v>0</v>
      </c>
      <c r="I33" s="94"/>
    </row>
    <row r="34" spans="1:9" s="130" customFormat="1">
      <c r="A34" s="444" t="s">
        <v>133</v>
      </c>
      <c r="B34" s="321" t="s">
        <v>134</v>
      </c>
      <c r="C34" s="105">
        <v>0</v>
      </c>
      <c r="D34" s="105">
        <v>279324683</v>
      </c>
      <c r="E34" s="106">
        <v>279324683</v>
      </c>
      <c r="F34" s="106">
        <v>0</v>
      </c>
      <c r="G34" s="106">
        <v>4761904</v>
      </c>
      <c r="H34" s="106">
        <v>4761904</v>
      </c>
      <c r="I34" s="94"/>
    </row>
    <row r="35" spans="1:9" s="130" customFormat="1">
      <c r="A35" s="444" t="s">
        <v>135</v>
      </c>
      <c r="B35" s="321" t="s">
        <v>136</v>
      </c>
      <c r="C35" s="105">
        <v>0</v>
      </c>
      <c r="D35" s="105">
        <v>0</v>
      </c>
      <c r="E35" s="106">
        <v>0</v>
      </c>
      <c r="F35" s="106">
        <v>0</v>
      </c>
      <c r="G35" s="106">
        <v>390070</v>
      </c>
      <c r="H35" s="106">
        <v>390070</v>
      </c>
      <c r="I35" s="94"/>
    </row>
    <row r="36" spans="1:9" s="130" customFormat="1">
      <c r="A36" s="444" t="s">
        <v>137</v>
      </c>
      <c r="B36" s="321" t="s">
        <v>138</v>
      </c>
      <c r="C36" s="105">
        <v>0</v>
      </c>
      <c r="D36" s="105">
        <v>156644461</v>
      </c>
      <c r="E36" s="106">
        <v>156644461</v>
      </c>
      <c r="F36" s="106">
        <v>0</v>
      </c>
      <c r="G36" s="106">
        <v>21250676</v>
      </c>
      <c r="H36" s="106">
        <v>21250676</v>
      </c>
      <c r="I36" s="94"/>
    </row>
    <row r="37" spans="1:9" s="130" customFormat="1">
      <c r="A37" s="444" t="s">
        <v>139</v>
      </c>
      <c r="B37" s="321" t="s">
        <v>140</v>
      </c>
      <c r="C37" s="105">
        <v>0</v>
      </c>
      <c r="D37" s="105">
        <v>35651171</v>
      </c>
      <c r="E37" s="106">
        <v>35651171</v>
      </c>
      <c r="F37" s="106">
        <v>0</v>
      </c>
      <c r="G37" s="106">
        <v>26676198</v>
      </c>
      <c r="H37" s="106">
        <v>26676198</v>
      </c>
      <c r="I37" s="94"/>
    </row>
    <row r="38" spans="1:9" s="130" customFormat="1">
      <c r="A38" s="444" t="s">
        <v>141</v>
      </c>
      <c r="B38" s="321" t="s">
        <v>142</v>
      </c>
      <c r="C38" s="105">
        <v>0</v>
      </c>
      <c r="D38" s="105">
        <v>312485650</v>
      </c>
      <c r="E38" s="106">
        <v>312485650</v>
      </c>
      <c r="F38" s="106">
        <v>0</v>
      </c>
      <c r="G38" s="106">
        <v>4999140</v>
      </c>
      <c r="H38" s="106">
        <v>4999140</v>
      </c>
      <c r="I38" s="94"/>
    </row>
    <row r="39" spans="1:9" s="130" customFormat="1">
      <c r="A39" s="444">
        <v>510254</v>
      </c>
      <c r="B39" s="321" t="s">
        <v>199</v>
      </c>
      <c r="C39" s="105"/>
      <c r="D39" s="105">
        <v>3190910</v>
      </c>
      <c r="E39" s="106">
        <v>3190910</v>
      </c>
      <c r="F39" s="106">
        <v>0</v>
      </c>
      <c r="G39" s="106">
        <v>0</v>
      </c>
      <c r="H39" s="106">
        <v>0</v>
      </c>
      <c r="I39" s="94"/>
    </row>
    <row r="40" spans="1:9" s="130" customFormat="1">
      <c r="A40" s="444" t="s">
        <v>143</v>
      </c>
      <c r="B40" s="321" t="s">
        <v>144</v>
      </c>
      <c r="C40" s="105">
        <v>0</v>
      </c>
      <c r="D40" s="105">
        <v>139909092</v>
      </c>
      <c r="E40" s="106">
        <v>139909092</v>
      </c>
      <c r="F40" s="106">
        <v>0</v>
      </c>
      <c r="G40" s="106">
        <v>136636371</v>
      </c>
      <c r="H40" s="106">
        <v>136636371</v>
      </c>
      <c r="I40" s="94"/>
    </row>
    <row r="41" spans="1:9" s="130" customFormat="1">
      <c r="A41" s="444" t="s">
        <v>145</v>
      </c>
      <c r="B41" s="321" t="s">
        <v>146</v>
      </c>
      <c r="C41" s="105">
        <v>0</v>
      </c>
      <c r="D41" s="105">
        <v>68326</v>
      </c>
      <c r="E41" s="106">
        <v>68326</v>
      </c>
      <c r="F41" s="106">
        <v>0</v>
      </c>
      <c r="G41" s="106">
        <v>4404819</v>
      </c>
      <c r="H41" s="106">
        <v>4404819</v>
      </c>
      <c r="I41" s="94"/>
    </row>
    <row r="42" spans="1:9" s="130" customFormat="1">
      <c r="A42" s="444" t="s">
        <v>147</v>
      </c>
      <c r="B42" s="321" t="s">
        <v>148</v>
      </c>
      <c r="C42" s="105">
        <v>0</v>
      </c>
      <c r="D42" s="105">
        <v>48166</v>
      </c>
      <c r="E42" s="106">
        <v>48166</v>
      </c>
      <c r="F42" s="106">
        <v>0</v>
      </c>
      <c r="G42" s="106">
        <v>465184</v>
      </c>
      <c r="H42" s="106">
        <v>465184</v>
      </c>
      <c r="I42" s="94"/>
    </row>
    <row r="43" spans="1:9" s="130" customFormat="1">
      <c r="A43" s="444" t="s">
        <v>149</v>
      </c>
      <c r="B43" s="321" t="s">
        <v>150</v>
      </c>
      <c r="C43" s="105">
        <v>0</v>
      </c>
      <c r="D43" s="105">
        <v>0</v>
      </c>
      <c r="E43" s="106">
        <v>0</v>
      </c>
      <c r="F43" s="106">
        <v>0</v>
      </c>
      <c r="G43" s="106">
        <v>621521</v>
      </c>
      <c r="H43" s="106">
        <v>621521</v>
      </c>
      <c r="I43" s="94"/>
    </row>
    <row r="44" spans="1:9" s="130" customFormat="1">
      <c r="A44" s="444" t="s">
        <v>151</v>
      </c>
      <c r="B44" s="321" t="s">
        <v>152</v>
      </c>
      <c r="C44" s="105">
        <v>0</v>
      </c>
      <c r="D44" s="105">
        <v>337805</v>
      </c>
      <c r="E44" s="106">
        <v>337805</v>
      </c>
      <c r="F44" s="106">
        <v>0</v>
      </c>
      <c r="G44" s="106">
        <v>24639</v>
      </c>
      <c r="H44" s="106">
        <v>24639</v>
      </c>
      <c r="I44" s="94"/>
    </row>
    <row r="45" spans="1:9" s="130" customFormat="1">
      <c r="A45" s="444" t="s">
        <v>420</v>
      </c>
      <c r="B45" s="321" t="s">
        <v>200</v>
      </c>
      <c r="C45" s="105">
        <v>0</v>
      </c>
      <c r="D45" s="105">
        <v>41113130</v>
      </c>
      <c r="E45" s="106">
        <v>41113130</v>
      </c>
      <c r="F45" s="106">
        <v>0</v>
      </c>
      <c r="G45" s="106">
        <v>0</v>
      </c>
      <c r="H45" s="106">
        <v>0</v>
      </c>
      <c r="I45" s="94"/>
    </row>
    <row r="46" spans="1:9" s="130" customFormat="1">
      <c r="A46" s="444">
        <v>510264</v>
      </c>
      <c r="B46" s="321" t="s">
        <v>201</v>
      </c>
      <c r="C46" s="105">
        <v>0</v>
      </c>
      <c r="D46" s="105">
        <v>35520000</v>
      </c>
      <c r="E46" s="106">
        <v>35520000</v>
      </c>
      <c r="F46" s="106"/>
      <c r="G46" s="106">
        <v>0</v>
      </c>
      <c r="H46" s="106">
        <v>0</v>
      </c>
      <c r="I46" s="94"/>
    </row>
    <row r="47" spans="1:9" s="130" customFormat="1">
      <c r="A47" s="444">
        <v>510266</v>
      </c>
      <c r="B47" s="321" t="s">
        <v>202</v>
      </c>
      <c r="C47" s="105">
        <v>0</v>
      </c>
      <c r="D47" s="105">
        <v>4347045</v>
      </c>
      <c r="E47" s="106">
        <v>4347045</v>
      </c>
      <c r="F47" s="106"/>
      <c r="G47" s="106">
        <v>0</v>
      </c>
      <c r="H47" s="106">
        <v>0</v>
      </c>
      <c r="I47" s="94"/>
    </row>
    <row r="48" spans="1:9" s="130" customFormat="1">
      <c r="A48" s="444" t="s">
        <v>421</v>
      </c>
      <c r="B48" s="321" t="s">
        <v>203</v>
      </c>
      <c r="C48" s="105">
        <v>0</v>
      </c>
      <c r="D48" s="105">
        <v>51404417</v>
      </c>
      <c r="E48" s="106">
        <v>51404417</v>
      </c>
      <c r="F48" s="106"/>
      <c r="G48" s="106">
        <v>0</v>
      </c>
      <c r="H48" s="106">
        <v>0</v>
      </c>
      <c r="I48" s="94"/>
    </row>
    <row r="49" spans="1:37" s="130" customFormat="1">
      <c r="A49" s="444" t="s">
        <v>155</v>
      </c>
      <c r="B49" s="321" t="s">
        <v>156</v>
      </c>
      <c r="C49" s="105">
        <v>0</v>
      </c>
      <c r="D49" s="105">
        <v>0</v>
      </c>
      <c r="E49" s="106">
        <v>0</v>
      </c>
      <c r="F49" s="106">
        <v>0</v>
      </c>
      <c r="G49" s="106">
        <v>1400000</v>
      </c>
      <c r="H49" s="106">
        <v>1400000</v>
      </c>
      <c r="I49" s="94"/>
    </row>
    <row r="50" spans="1:37" s="130" customFormat="1">
      <c r="A50" s="444" t="s">
        <v>158</v>
      </c>
      <c r="B50" s="321" t="s">
        <v>159</v>
      </c>
      <c r="C50" s="105">
        <v>0</v>
      </c>
      <c r="D50" s="105"/>
      <c r="E50" s="106"/>
      <c r="F50" s="106"/>
      <c r="G50" s="106">
        <v>2470115</v>
      </c>
      <c r="H50" s="106">
        <v>2470115</v>
      </c>
      <c r="I50" s="94"/>
    </row>
    <row r="51" spans="1:37" s="130" customFormat="1">
      <c r="A51" s="445" t="s">
        <v>160</v>
      </c>
      <c r="B51" s="321" t="s">
        <v>161</v>
      </c>
      <c r="C51" s="105">
        <v>0</v>
      </c>
      <c r="D51" s="105">
        <v>7174682</v>
      </c>
      <c r="E51" s="106">
        <v>7174682</v>
      </c>
      <c r="F51" s="106">
        <v>0</v>
      </c>
      <c r="G51" s="106">
        <v>6388960</v>
      </c>
      <c r="H51" s="106">
        <v>6388960</v>
      </c>
      <c r="I51" s="94"/>
    </row>
    <row r="52" spans="1:37" s="476" customFormat="1" ht="13.2" hidden="1" customHeight="1">
      <c r="A52" s="473">
        <v>52010202</v>
      </c>
      <c r="B52" s="474" t="s">
        <v>977</v>
      </c>
      <c r="C52" s="471"/>
      <c r="D52" s="471">
        <v>0</v>
      </c>
      <c r="E52" s="471">
        <v>0</v>
      </c>
      <c r="F52" s="472"/>
      <c r="G52" s="472"/>
      <c r="H52" s="472"/>
      <c r="I52" s="475"/>
    </row>
    <row r="53" spans="1:37" s="130" customFormat="1">
      <c r="A53" s="446" t="s">
        <v>162</v>
      </c>
      <c r="B53" s="323" t="s">
        <v>163</v>
      </c>
      <c r="C53" s="105">
        <v>0</v>
      </c>
      <c r="D53" s="105">
        <v>192702916</v>
      </c>
      <c r="E53" s="106">
        <v>192702916</v>
      </c>
      <c r="F53" s="106">
        <v>0</v>
      </c>
      <c r="G53" s="106">
        <v>10516777</v>
      </c>
      <c r="H53" s="106">
        <v>10516777</v>
      </c>
      <c r="I53" s="94"/>
    </row>
    <row r="54" spans="1:37" s="130" customFormat="1">
      <c r="B54" s="324" t="s">
        <v>355</v>
      </c>
      <c r="C54" s="93">
        <v>0</v>
      </c>
      <c r="D54" s="93">
        <v>1940767383</v>
      </c>
      <c r="E54" s="93">
        <v>1940767383</v>
      </c>
      <c r="F54" s="93">
        <v>0</v>
      </c>
      <c r="G54" s="93">
        <v>1402203178</v>
      </c>
      <c r="H54" s="93">
        <v>1402203178</v>
      </c>
      <c r="L54" s="218"/>
      <c r="M54" s="41"/>
      <c r="N54" s="41"/>
      <c r="O54" s="41"/>
      <c r="P54" s="218"/>
      <c r="Q54" s="218"/>
      <c r="R54" s="218"/>
      <c r="S54" s="218"/>
      <c r="T54" s="218"/>
      <c r="U54" s="218"/>
      <c r="V54" s="218"/>
      <c r="W54" s="218"/>
      <c r="X54" s="218"/>
      <c r="Y54" s="218"/>
      <c r="Z54" s="218"/>
      <c r="AA54" s="218"/>
      <c r="AB54" s="218"/>
      <c r="AC54" s="218"/>
      <c r="AD54" s="218"/>
      <c r="AE54" s="218"/>
      <c r="AF54" s="218"/>
      <c r="AG54" s="218"/>
      <c r="AH54" s="218"/>
      <c r="AI54" s="218"/>
      <c r="AJ54" s="218"/>
      <c r="AK54" s="218"/>
    </row>
    <row r="55" spans="1:37" s="130" customFormat="1">
      <c r="B55" s="218"/>
      <c r="C55" s="41"/>
      <c r="D55" s="218"/>
      <c r="E55" s="256"/>
      <c r="F55" s="218"/>
      <c r="G55" s="218"/>
      <c r="H55" s="41"/>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row>
    <row r="56" spans="1:37" s="130" customFormat="1">
      <c r="B56" s="218"/>
      <c r="C56" s="218"/>
      <c r="H56" s="94"/>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8"/>
    </row>
    <row r="57" spans="1:37" s="130" customFormat="1">
      <c r="B57" s="218"/>
      <c r="C57" s="218"/>
      <c r="F57" s="94"/>
      <c r="H57" s="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row>
    <row r="58" spans="1:37" s="130" customFormat="1">
      <c r="B58" s="218"/>
      <c r="C58" s="41"/>
      <c r="D58" s="117"/>
      <c r="G58" s="117"/>
      <c r="H58" s="94"/>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row>
    <row r="59" spans="1:37" s="202" customFormat="1">
      <c r="B59" s="248"/>
      <c r="C59" s="248"/>
      <c r="L59" s="248"/>
      <c r="M59" s="248"/>
      <c r="N59" s="248"/>
      <c r="O59" s="248"/>
      <c r="P59" s="248"/>
      <c r="Q59" s="248"/>
      <c r="R59" s="248"/>
      <c r="S59" s="248"/>
      <c r="T59" s="248"/>
      <c r="U59" s="248"/>
      <c r="V59" s="248"/>
      <c r="W59" s="248"/>
      <c r="X59" s="248"/>
      <c r="Y59" s="248"/>
      <c r="Z59" s="248"/>
      <c r="AA59" s="248"/>
      <c r="AB59" s="248"/>
      <c r="AC59" s="248"/>
      <c r="AD59" s="248"/>
      <c r="AE59" s="248"/>
      <c r="AF59" s="248"/>
      <c r="AG59" s="248"/>
      <c r="AH59" s="248"/>
      <c r="AI59" s="248"/>
      <c r="AJ59" s="248"/>
      <c r="AK59" s="248"/>
    </row>
    <row r="60" spans="1:37" s="202" customFormat="1">
      <c r="B60" s="248"/>
      <c r="C60" s="248"/>
      <c r="D60" s="58"/>
      <c r="L60" s="248"/>
      <c r="M60" s="248"/>
      <c r="N60" s="248"/>
      <c r="O60" s="248"/>
      <c r="P60" s="248"/>
      <c r="Q60" s="248"/>
      <c r="R60" s="248"/>
      <c r="S60" s="248"/>
      <c r="T60" s="248"/>
      <c r="U60" s="248"/>
      <c r="V60" s="248"/>
      <c r="W60" s="248"/>
      <c r="X60" s="248"/>
      <c r="Y60" s="248"/>
      <c r="Z60" s="248"/>
      <c r="AA60" s="248"/>
      <c r="AB60" s="248"/>
      <c r="AC60" s="248"/>
      <c r="AD60" s="248"/>
      <c r="AE60" s="248"/>
      <c r="AF60" s="248"/>
      <c r="AG60" s="248"/>
      <c r="AH60" s="248"/>
      <c r="AI60" s="248"/>
      <c r="AJ60" s="248"/>
      <c r="AK60" s="248"/>
    </row>
    <row r="61" spans="1:37">
      <c r="D61" s="124"/>
      <c r="E61" s="124"/>
      <c r="F61" s="124"/>
      <c r="G61" s="38"/>
      <c r="H61" s="124"/>
    </row>
    <row r="62" spans="1:37">
      <c r="D62" s="124"/>
      <c r="E62" s="124"/>
      <c r="F62" s="124"/>
      <c r="G62" s="124"/>
      <c r="H62" s="124"/>
    </row>
  </sheetData>
  <customSheetViews>
    <customSheetView guid="{F8E9AB04-54F6-429E-BABF-AEAD6E7A56F0}" scale="90" showGridLines="0">
      <selection activeCell="D11" sqref="D11"/>
      <pageMargins left="0" right="0" top="0" bottom="0" header="0" footer="0"/>
      <pageSetup orientation="portrait" verticalDpi="0" r:id="rId1"/>
    </customSheetView>
    <customSheetView guid="{1CF653B9-1D21-4A9C-AA17-F11F69E63EF0}" scale="90" showGridLines="0">
      <selection activeCell="D11" sqref="D11"/>
      <pageMargins left="0" right="0" top="0" bottom="0" header="0" footer="0"/>
      <pageSetup orientation="portrait" verticalDpi="0" r:id="rId2"/>
    </customSheetView>
  </customSheetViews>
  <mergeCells count="3">
    <mergeCell ref="F10:H10"/>
    <mergeCell ref="C10:E10"/>
    <mergeCell ref="B5:H5"/>
  </mergeCells>
  <phoneticPr fontId="49" type="noConversion"/>
  <hyperlinks>
    <hyperlink ref="E1" location="ER!A1" display="ER" xr:uid="{00000000-0004-0000-2400-000000000000}"/>
  </hyperlinks>
  <pageMargins left="0.7" right="0.7" top="0.75" bottom="0.75" header="0.3" footer="0.3"/>
  <pageSetup orientation="portrait" verticalDpi="0"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002060"/>
  </sheetPr>
  <dimension ref="A1:Y42"/>
  <sheetViews>
    <sheetView showGridLines="0" topLeftCell="B1" zoomScaleNormal="100" workbookViewId="0">
      <selection activeCell="B1" sqref="B1"/>
    </sheetView>
  </sheetViews>
  <sheetFormatPr baseColWidth="10" defaultColWidth="11.44140625" defaultRowHeight="13.2"/>
  <cols>
    <col min="1" max="1" width="10.77734375" style="124" hidden="1" customWidth="1"/>
    <col min="2" max="2" width="47.6640625" style="206" customWidth="1"/>
    <col min="3" max="4" width="16.109375" style="206" customWidth="1"/>
    <col min="5" max="5" width="8.6640625" style="206" bestFit="1" customWidth="1"/>
    <col min="6" max="6" width="38.6640625" style="206" customWidth="1"/>
    <col min="7" max="8" width="16.109375" style="206" customWidth="1"/>
    <col min="9" max="21" width="11.33203125" style="206"/>
    <col min="22" max="16384" width="11.44140625" style="124"/>
  </cols>
  <sheetData>
    <row r="1" spans="1:25">
      <c r="H1" s="232" t="s">
        <v>237</v>
      </c>
    </row>
    <row r="2" spans="1:25">
      <c r="F2" s="344"/>
    </row>
    <row r="6" spans="1:25">
      <c r="B6" s="648" t="s">
        <v>1004</v>
      </c>
      <c r="C6" s="649"/>
      <c r="D6" s="649"/>
      <c r="E6" s="649"/>
      <c r="F6" s="649"/>
      <c r="G6" s="649"/>
      <c r="H6" s="650"/>
      <c r="V6" s="206"/>
      <c r="W6" s="206"/>
      <c r="X6" s="206"/>
      <c r="Y6" s="206"/>
    </row>
    <row r="7" spans="1:25">
      <c r="B7" s="213"/>
      <c r="C7" s="214"/>
      <c r="D7" s="12"/>
      <c r="E7" s="12"/>
      <c r="F7" s="12"/>
      <c r="G7" s="215"/>
      <c r="V7" s="206"/>
      <c r="W7" s="206"/>
      <c r="X7" s="206"/>
      <c r="Y7" s="206"/>
    </row>
    <row r="8" spans="1:25">
      <c r="C8" s="671"/>
      <c r="D8" s="671"/>
      <c r="E8" s="12"/>
      <c r="F8" s="12"/>
      <c r="G8" s="215"/>
      <c r="V8" s="206"/>
      <c r="W8" s="206"/>
      <c r="X8" s="206"/>
      <c r="Y8" s="206"/>
    </row>
    <row r="9" spans="1:25">
      <c r="B9" s="213"/>
      <c r="C9" s="672" t="s">
        <v>498</v>
      </c>
      <c r="D9" s="672"/>
      <c r="E9" s="12"/>
      <c r="F9" s="12"/>
      <c r="G9" s="672" t="s">
        <v>498</v>
      </c>
      <c r="H9" s="672"/>
      <c r="V9" s="206"/>
      <c r="W9" s="206"/>
      <c r="X9" s="206"/>
      <c r="Y9" s="206"/>
    </row>
    <row r="10" spans="1:25" ht="2.7" customHeight="1">
      <c r="B10" s="213"/>
      <c r="C10" s="292"/>
      <c r="D10" s="292"/>
      <c r="E10" s="12"/>
      <c r="F10" s="12"/>
      <c r="G10" s="292"/>
      <c r="H10" s="292"/>
      <c r="V10" s="206"/>
      <c r="W10" s="206"/>
      <c r="X10" s="206"/>
      <c r="Y10" s="206"/>
    </row>
    <row r="11" spans="1:25">
      <c r="B11" s="216" t="s">
        <v>547</v>
      </c>
      <c r="C11" s="91">
        <v>45291</v>
      </c>
      <c r="D11" s="91">
        <v>44926</v>
      </c>
      <c r="E11" s="12"/>
      <c r="F11" s="216" t="s">
        <v>548</v>
      </c>
      <c r="G11" s="91">
        <v>45291</v>
      </c>
      <c r="H11" s="91">
        <v>44926</v>
      </c>
      <c r="V11" s="206"/>
      <c r="W11" s="206"/>
      <c r="X11" s="206"/>
      <c r="Y11" s="206"/>
    </row>
    <row r="12" spans="1:25">
      <c r="A12" s="444">
        <v>410101</v>
      </c>
      <c r="B12" s="259" t="s">
        <v>180</v>
      </c>
      <c r="C12" s="46">
        <v>47813</v>
      </c>
      <c r="D12" s="46">
        <v>0</v>
      </c>
      <c r="E12" s="100">
        <v>510148</v>
      </c>
      <c r="F12" s="124" t="s">
        <v>99</v>
      </c>
      <c r="G12" s="46">
        <v>2970779</v>
      </c>
      <c r="H12" s="46">
        <v>3231720</v>
      </c>
      <c r="K12" s="124"/>
      <c r="L12" s="124"/>
      <c r="M12" s="124"/>
      <c r="N12" s="124"/>
      <c r="O12" s="124"/>
      <c r="P12" s="124"/>
      <c r="Q12" s="124"/>
      <c r="R12" s="124"/>
      <c r="S12" s="124"/>
      <c r="T12" s="124"/>
      <c r="U12" s="124"/>
    </row>
    <row r="13" spans="1:25">
      <c r="A13" s="444" t="s">
        <v>68</v>
      </c>
      <c r="B13" s="259" t="s">
        <v>69</v>
      </c>
      <c r="C13" s="46">
        <v>0</v>
      </c>
      <c r="D13" s="46">
        <v>617409324</v>
      </c>
      <c r="E13" s="101">
        <v>510149</v>
      </c>
      <c r="F13" s="124" t="s">
        <v>100</v>
      </c>
      <c r="G13" s="46">
        <v>20</v>
      </c>
      <c r="H13" s="46">
        <v>11508</v>
      </c>
      <c r="K13" s="124"/>
      <c r="L13" s="124"/>
      <c r="M13" s="124"/>
      <c r="N13" s="124"/>
      <c r="O13" s="124"/>
      <c r="P13" s="124"/>
      <c r="Q13" s="124"/>
      <c r="R13" s="124"/>
      <c r="S13" s="124"/>
      <c r="T13" s="124"/>
      <c r="U13" s="124"/>
    </row>
    <row r="14" spans="1:25">
      <c r="A14" s="444" t="s">
        <v>71</v>
      </c>
      <c r="B14" s="259" t="s">
        <v>72</v>
      </c>
      <c r="C14" s="46">
        <v>0</v>
      </c>
      <c r="D14" s="46">
        <v>2614239301</v>
      </c>
      <c r="E14" s="101">
        <v>510150</v>
      </c>
      <c r="F14" s="124" t="s">
        <v>101</v>
      </c>
      <c r="G14" s="46">
        <v>635807</v>
      </c>
      <c r="H14" s="46">
        <v>2823557</v>
      </c>
      <c r="V14" s="206"/>
      <c r="W14" s="206"/>
      <c r="X14" s="206"/>
      <c r="Y14" s="206"/>
    </row>
    <row r="15" spans="1:25">
      <c r="A15" s="444" t="s">
        <v>73</v>
      </c>
      <c r="B15" s="259" t="s">
        <v>15</v>
      </c>
      <c r="C15" s="46">
        <v>13378860</v>
      </c>
      <c r="D15" s="46">
        <v>3123014</v>
      </c>
      <c r="E15" s="101">
        <v>510151</v>
      </c>
      <c r="F15" s="124" t="s">
        <v>102</v>
      </c>
      <c r="G15" s="46">
        <v>112184969</v>
      </c>
      <c r="H15" s="46">
        <v>680724354</v>
      </c>
      <c r="V15" s="206"/>
      <c r="W15" s="206"/>
      <c r="X15" s="206"/>
      <c r="Y15" s="206"/>
    </row>
    <row r="16" spans="1:25">
      <c r="A16" s="444" t="s">
        <v>74</v>
      </c>
      <c r="B16" s="259" t="s">
        <v>16</v>
      </c>
      <c r="C16" s="46">
        <v>19721</v>
      </c>
      <c r="D16" s="46">
        <v>6165</v>
      </c>
      <c r="E16" s="101">
        <v>510152</v>
      </c>
      <c r="F16" s="124" t="s">
        <v>190</v>
      </c>
      <c r="G16" s="46">
        <v>1491137</v>
      </c>
      <c r="H16" s="46">
        <v>0</v>
      </c>
      <c r="V16" s="206"/>
      <c r="W16" s="206"/>
      <c r="X16" s="206"/>
      <c r="Y16" s="206"/>
    </row>
    <row r="17" spans="1:25">
      <c r="A17" s="444" t="s">
        <v>75</v>
      </c>
      <c r="B17" s="259" t="s">
        <v>76</v>
      </c>
      <c r="C17" s="46">
        <v>0</v>
      </c>
      <c r="D17" s="46">
        <v>222364225</v>
      </c>
      <c r="E17" s="101">
        <v>510154</v>
      </c>
      <c r="F17" s="124" t="s">
        <v>103</v>
      </c>
      <c r="G17" s="46">
        <v>921822773</v>
      </c>
      <c r="H17" s="46">
        <v>2120518609</v>
      </c>
      <c r="V17" s="206"/>
      <c r="W17" s="206"/>
      <c r="X17" s="206"/>
      <c r="Y17" s="206"/>
    </row>
    <row r="18" spans="1:25">
      <c r="A18" s="444">
        <v>410114</v>
      </c>
      <c r="B18" s="259" t="s">
        <v>78</v>
      </c>
      <c r="C18" s="46">
        <v>248554229</v>
      </c>
      <c r="D18" s="46">
        <v>111742068</v>
      </c>
      <c r="E18" s="101">
        <v>510155</v>
      </c>
      <c r="F18" s="206" t="s">
        <v>104</v>
      </c>
      <c r="G18" s="46">
        <v>0</v>
      </c>
      <c r="H18" s="46">
        <v>72664808</v>
      </c>
      <c r="V18" s="206"/>
      <c r="W18" s="206"/>
      <c r="X18" s="206"/>
      <c r="Y18" s="206"/>
    </row>
    <row r="19" spans="1:25">
      <c r="A19" s="444" t="s">
        <v>549</v>
      </c>
      <c r="B19" s="259" t="s">
        <v>80</v>
      </c>
      <c r="C19" s="46">
        <v>114413424</v>
      </c>
      <c r="D19" s="46">
        <v>95715587</v>
      </c>
      <c r="E19" s="101">
        <v>510156</v>
      </c>
      <c r="F19" s="206" t="s">
        <v>191</v>
      </c>
      <c r="G19" s="46">
        <v>89393</v>
      </c>
      <c r="H19" s="46">
        <v>0</v>
      </c>
      <c r="V19" s="206"/>
      <c r="W19" s="206"/>
      <c r="X19" s="206"/>
      <c r="Y19" s="206"/>
    </row>
    <row r="20" spans="1:25">
      <c r="A20" s="423">
        <v>410118</v>
      </c>
      <c r="B20" s="259" t="s">
        <v>82</v>
      </c>
      <c r="C20" s="46">
        <v>0</v>
      </c>
      <c r="D20" s="46">
        <v>220188781</v>
      </c>
      <c r="E20" s="101">
        <v>510133</v>
      </c>
      <c r="F20" s="206" t="s">
        <v>97</v>
      </c>
      <c r="G20" s="46">
        <v>0</v>
      </c>
      <c r="H20" s="46">
        <v>0</v>
      </c>
      <c r="I20" s="124"/>
      <c r="J20" s="124"/>
      <c r="V20" s="206"/>
      <c r="W20" s="206"/>
      <c r="X20" s="206"/>
      <c r="Y20" s="206"/>
    </row>
    <row r="21" spans="1:25">
      <c r="A21" s="423" t="s">
        <v>77</v>
      </c>
      <c r="B21" s="124" t="s">
        <v>84</v>
      </c>
      <c r="C21" s="46">
        <v>0</v>
      </c>
      <c r="D21" s="46">
        <v>540507047</v>
      </c>
      <c r="E21" s="101"/>
      <c r="G21" s="46"/>
      <c r="H21" s="46"/>
      <c r="I21" s="124"/>
      <c r="J21" s="124"/>
      <c r="K21" s="124"/>
      <c r="L21" s="124"/>
      <c r="M21" s="124"/>
      <c r="N21" s="124"/>
      <c r="O21" s="124"/>
      <c r="P21" s="124"/>
      <c r="Q21" s="124"/>
      <c r="R21" s="124"/>
      <c r="S21" s="124"/>
      <c r="T21" s="124"/>
      <c r="U21" s="124"/>
    </row>
    <row r="22" spans="1:25">
      <c r="A22" s="423" t="s">
        <v>79</v>
      </c>
      <c r="B22" s="259" t="s">
        <v>86</v>
      </c>
      <c r="C22" s="46">
        <v>147905551</v>
      </c>
      <c r="D22" s="46">
        <v>35505637</v>
      </c>
      <c r="E22" s="101"/>
      <c r="G22" s="46">
        <v>0</v>
      </c>
      <c r="H22" s="46">
        <v>0</v>
      </c>
      <c r="I22" s="124"/>
      <c r="J22" s="124"/>
      <c r="K22" s="124"/>
      <c r="L22" s="124"/>
      <c r="M22" s="124"/>
      <c r="N22" s="124"/>
      <c r="O22" s="124"/>
      <c r="P22" s="124"/>
      <c r="Q22" s="124"/>
      <c r="R22" s="124"/>
      <c r="S22" s="124"/>
      <c r="T22" s="124"/>
      <c r="U22" s="124"/>
    </row>
    <row r="23" spans="1:25">
      <c r="A23" s="423" t="s">
        <v>81</v>
      </c>
      <c r="B23" s="259" t="s">
        <v>88</v>
      </c>
      <c r="C23" s="46">
        <v>0</v>
      </c>
      <c r="D23" s="46">
        <v>7678060</v>
      </c>
      <c r="E23" s="101"/>
      <c r="G23" s="46">
        <v>0</v>
      </c>
      <c r="H23" s="46">
        <v>0</v>
      </c>
      <c r="I23" s="124"/>
      <c r="J23" s="124"/>
      <c r="K23" s="124"/>
      <c r="L23" s="124"/>
      <c r="M23" s="124"/>
      <c r="N23" s="124"/>
      <c r="O23" s="124"/>
      <c r="P23" s="124"/>
      <c r="Q23" s="124"/>
      <c r="R23" s="124"/>
      <c r="S23" s="124"/>
      <c r="T23" s="124"/>
      <c r="U23" s="124"/>
    </row>
    <row r="24" spans="1:25">
      <c r="A24" s="423" t="s">
        <v>83</v>
      </c>
      <c r="B24" s="259" t="s">
        <v>90</v>
      </c>
      <c r="C24" s="46">
        <v>136548</v>
      </c>
      <c r="D24" s="46">
        <v>42670</v>
      </c>
      <c r="E24" s="124"/>
      <c r="F24" s="124"/>
      <c r="G24" s="46">
        <v>0</v>
      </c>
      <c r="H24" s="46">
        <v>0</v>
      </c>
      <c r="I24" s="124"/>
      <c r="J24" s="124"/>
      <c r="K24" s="124"/>
      <c r="L24" s="124"/>
      <c r="M24" s="124"/>
      <c r="N24" s="124"/>
      <c r="O24" s="124"/>
      <c r="P24" s="124"/>
      <c r="Q24" s="124"/>
      <c r="R24" s="124"/>
      <c r="S24" s="124"/>
      <c r="T24" s="124"/>
      <c r="U24" s="124"/>
    </row>
    <row r="25" spans="1:25">
      <c r="A25" s="423" t="s">
        <v>85</v>
      </c>
      <c r="B25" s="259" t="s">
        <v>184</v>
      </c>
      <c r="C25" s="46">
        <v>4207992</v>
      </c>
      <c r="D25" s="46"/>
      <c r="E25" s="46"/>
      <c r="F25" s="12"/>
      <c r="G25" s="46">
        <v>0</v>
      </c>
      <c r="H25" s="46">
        <v>0</v>
      </c>
      <c r="I25" s="124"/>
      <c r="J25" s="124"/>
      <c r="K25" s="124"/>
      <c r="L25" s="124"/>
      <c r="M25" s="124"/>
      <c r="N25" s="124"/>
      <c r="O25" s="124"/>
      <c r="P25" s="124"/>
      <c r="Q25" s="124"/>
      <c r="R25" s="124"/>
      <c r="S25" s="124"/>
      <c r="T25" s="124"/>
      <c r="U25" s="124"/>
    </row>
    <row r="26" spans="1:25">
      <c r="A26" s="423" t="s">
        <v>87</v>
      </c>
      <c r="B26" s="259" t="s">
        <v>185</v>
      </c>
      <c r="C26" s="46">
        <v>252930903</v>
      </c>
      <c r="D26" s="46">
        <v>0</v>
      </c>
      <c r="E26" s="46"/>
      <c r="F26" s="12"/>
      <c r="G26" s="46">
        <v>0</v>
      </c>
      <c r="H26" s="46">
        <v>0</v>
      </c>
      <c r="I26" s="124"/>
      <c r="J26" s="124"/>
      <c r="K26" s="124"/>
      <c r="L26" s="124"/>
      <c r="M26" s="124"/>
      <c r="N26" s="124"/>
      <c r="O26" s="124"/>
      <c r="P26" s="124"/>
      <c r="Q26" s="124"/>
      <c r="R26" s="124"/>
      <c r="S26" s="124"/>
      <c r="T26" s="124"/>
      <c r="U26" s="124"/>
    </row>
    <row r="27" spans="1:25">
      <c r="A27" s="423" t="s">
        <v>89</v>
      </c>
      <c r="B27" s="259" t="s">
        <v>186</v>
      </c>
      <c r="C27" s="46">
        <v>15692239</v>
      </c>
      <c r="D27" s="46">
        <v>0</v>
      </c>
      <c r="E27" s="46"/>
      <c r="F27" s="12"/>
      <c r="G27" s="46">
        <v>0</v>
      </c>
      <c r="H27" s="46">
        <v>0</v>
      </c>
      <c r="I27" s="124"/>
      <c r="J27" s="124"/>
      <c r="K27" s="124"/>
      <c r="L27" s="124"/>
      <c r="M27" s="124"/>
      <c r="N27" s="124"/>
      <c r="O27" s="124"/>
      <c r="P27" s="124"/>
      <c r="Q27" s="124"/>
      <c r="R27" s="124"/>
      <c r="S27" s="124"/>
      <c r="T27" s="124"/>
      <c r="U27" s="124"/>
    </row>
    <row r="28" spans="1:25">
      <c r="A28" s="423" t="s">
        <v>550</v>
      </c>
      <c r="B28" s="259" t="s">
        <v>187</v>
      </c>
      <c r="C28" s="46">
        <v>74468207</v>
      </c>
      <c r="D28" s="46">
        <v>0</v>
      </c>
      <c r="E28" s="46"/>
      <c r="F28" s="12"/>
      <c r="G28" s="46"/>
      <c r="H28" s="46"/>
      <c r="I28" s="124"/>
      <c r="J28" s="124"/>
      <c r="K28" s="124"/>
      <c r="L28" s="124"/>
      <c r="M28" s="124"/>
      <c r="N28" s="124"/>
      <c r="O28" s="124"/>
      <c r="P28" s="124"/>
      <c r="Q28" s="124"/>
      <c r="R28" s="124"/>
      <c r="S28" s="124"/>
      <c r="T28" s="124"/>
      <c r="U28" s="124"/>
    </row>
    <row r="29" spans="1:25">
      <c r="A29" s="423" t="s">
        <v>412</v>
      </c>
      <c r="B29" s="259" t="s">
        <v>188</v>
      </c>
      <c r="C29" s="46">
        <v>7109014</v>
      </c>
      <c r="D29" s="46">
        <v>0</v>
      </c>
      <c r="E29" s="46"/>
      <c r="F29" s="12"/>
      <c r="G29" s="46">
        <v>0</v>
      </c>
      <c r="H29" s="46">
        <v>0</v>
      </c>
      <c r="I29" s="124"/>
      <c r="J29" s="124"/>
      <c r="K29" s="124"/>
      <c r="L29" s="124"/>
      <c r="M29" s="124"/>
      <c r="N29" s="124"/>
      <c r="O29" s="124"/>
      <c r="P29" s="124"/>
      <c r="Q29" s="124"/>
      <c r="R29" s="124"/>
      <c r="S29" s="124"/>
      <c r="T29" s="124"/>
      <c r="U29" s="124"/>
    </row>
    <row r="30" spans="1:25">
      <c r="A30" s="423" t="s">
        <v>413</v>
      </c>
      <c r="B30" s="259" t="s">
        <v>96</v>
      </c>
      <c r="C30" s="46">
        <v>13670381</v>
      </c>
      <c r="D30" s="46">
        <v>1913982</v>
      </c>
      <c r="E30" s="46"/>
      <c r="F30" s="12"/>
      <c r="G30" s="46">
        <v>0</v>
      </c>
      <c r="H30" s="46">
        <v>0</v>
      </c>
      <c r="I30" s="124"/>
      <c r="J30" s="124"/>
      <c r="K30" s="124"/>
      <c r="L30" s="124"/>
      <c r="M30" s="124"/>
      <c r="N30" s="124"/>
      <c r="O30" s="124"/>
      <c r="P30" s="124"/>
      <c r="Q30" s="124"/>
      <c r="R30" s="124"/>
      <c r="S30" s="124"/>
      <c r="T30" s="124"/>
      <c r="U30" s="124"/>
    </row>
    <row r="31" spans="1:25" ht="13.8" thickBot="1">
      <c r="B31" s="268" t="s">
        <v>355</v>
      </c>
      <c r="C31" s="54">
        <v>892534882</v>
      </c>
      <c r="D31" s="54">
        <v>4470435861</v>
      </c>
      <c r="E31" s="55"/>
      <c r="F31" s="32" t="s">
        <v>355</v>
      </c>
      <c r="G31" s="33">
        <v>1039194878</v>
      </c>
      <c r="H31" s="33">
        <v>2879974556</v>
      </c>
      <c r="K31" s="124"/>
      <c r="L31" s="124"/>
      <c r="M31" s="124"/>
      <c r="N31" s="124"/>
      <c r="O31" s="124"/>
      <c r="P31" s="124"/>
      <c r="Q31" s="124"/>
      <c r="R31" s="124"/>
      <c r="S31" s="124"/>
      <c r="T31" s="124"/>
      <c r="U31" s="124"/>
    </row>
    <row r="32" spans="1:25" ht="13.8" thickTop="1">
      <c r="B32" s="124"/>
      <c r="C32" s="124"/>
      <c r="D32" s="124"/>
      <c r="E32" s="55"/>
      <c r="F32" s="12"/>
      <c r="G32" s="215"/>
      <c r="H32" s="215"/>
    </row>
    <row r="33" spans="2:8">
      <c r="B33" s="202"/>
      <c r="F33" s="59"/>
    </row>
    <row r="35" spans="2:8" s="124" customFormat="1">
      <c r="B35" s="124" t="s">
        <v>1031</v>
      </c>
      <c r="C35" s="672" t="s">
        <v>498</v>
      </c>
      <c r="D35" s="672"/>
      <c r="G35" s="117"/>
      <c r="H35" s="18"/>
    </row>
    <row r="36" spans="2:8" s="124" customFormat="1">
      <c r="C36" s="292"/>
      <c r="D36" s="292"/>
    </row>
    <row r="37" spans="2:8" s="124" customFormat="1">
      <c r="C37" s="91">
        <v>45291</v>
      </c>
      <c r="D37" s="91">
        <v>44926</v>
      </c>
    </row>
    <row r="38" spans="2:8" s="124" customFormat="1">
      <c r="B38" s="213" t="s">
        <v>547</v>
      </c>
      <c r="C38" s="18">
        <f>+C31</f>
        <v>892534882</v>
      </c>
      <c r="D38" s="18">
        <f>+D31</f>
        <v>4470435861</v>
      </c>
      <c r="H38" s="18"/>
    </row>
    <row r="39" spans="2:8" s="124" customFormat="1">
      <c r="B39" s="213" t="s">
        <v>548</v>
      </c>
      <c r="C39" s="18">
        <f>-G31</f>
        <v>-1039194878</v>
      </c>
      <c r="D39" s="18">
        <f>-H31</f>
        <v>-2879974556</v>
      </c>
    </row>
    <row r="40" spans="2:8" s="124" customFormat="1" ht="13.8" thickBot="1">
      <c r="B40" s="195" t="s">
        <v>1032</v>
      </c>
      <c r="C40" s="54">
        <f>SUM(C38:C39)</f>
        <v>-146659996</v>
      </c>
      <c r="D40" s="54">
        <f>SUM(D38:D39)</f>
        <v>1590461305</v>
      </c>
      <c r="E40" s="55"/>
      <c r="F40" s="12"/>
    </row>
    <row r="41" spans="2:8" s="124" customFormat="1" ht="13.8" thickTop="1">
      <c r="F41" s="32"/>
    </row>
    <row r="42" spans="2:8" s="124" customFormat="1">
      <c r="G42" s="18"/>
    </row>
  </sheetData>
  <customSheetViews>
    <customSheetView guid="{F8E9AB04-54F6-429E-BABF-AEAD6E7A56F0}" scale="90" showGridLines="0">
      <selection activeCell="G16" sqref="G16"/>
      <pageMargins left="0" right="0" top="0" bottom="0" header="0" footer="0"/>
    </customSheetView>
    <customSheetView guid="{1CF653B9-1D21-4A9C-AA17-F11F69E63EF0}" scale="90" showGridLines="0">
      <selection activeCell="G16" sqref="G16"/>
      <pageMargins left="0" right="0" top="0" bottom="0" header="0" footer="0"/>
    </customSheetView>
  </customSheetViews>
  <mergeCells count="5">
    <mergeCell ref="C8:D8"/>
    <mergeCell ref="C9:D9"/>
    <mergeCell ref="G9:H9"/>
    <mergeCell ref="B6:H6"/>
    <mergeCell ref="C35:D35"/>
  </mergeCells>
  <hyperlinks>
    <hyperlink ref="H1" location="ER!A1" display="ER" xr:uid="{00000000-0004-0000-2500-000000000000}"/>
  </hyperlinks>
  <pageMargins left="0.7" right="0.7" top="0.75" bottom="0.75" header="0.3" footer="0.3"/>
  <pageSetup paperSize="9" orientation="portrait"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002060"/>
  </sheetPr>
  <dimension ref="A1:AF29"/>
  <sheetViews>
    <sheetView showGridLines="0" topLeftCell="B1" zoomScale="90" zoomScaleNormal="90" workbookViewId="0">
      <selection activeCell="B1" sqref="B1"/>
    </sheetView>
  </sheetViews>
  <sheetFormatPr baseColWidth="10" defaultColWidth="11.44140625" defaultRowHeight="13.2"/>
  <cols>
    <col min="1" max="1" width="7.44140625" style="124" hidden="1" customWidth="1"/>
    <col min="2" max="2" width="35.77734375" style="206" customWidth="1"/>
    <col min="3" max="4" width="17.6640625" style="206" customWidth="1"/>
    <col min="5" max="5" width="11.33203125" style="206"/>
    <col min="6" max="6" width="35.6640625" style="206" bestFit="1" customWidth="1"/>
    <col min="7" max="8" width="17.6640625" style="206" customWidth="1"/>
    <col min="9" max="16" width="11.33203125" style="206"/>
    <col min="17" max="16384" width="11.44140625" style="124"/>
  </cols>
  <sheetData>
    <row r="1" spans="1:32">
      <c r="F1" s="232" t="s">
        <v>237</v>
      </c>
    </row>
    <row r="6" spans="1:32">
      <c r="B6" s="630" t="s">
        <v>1005</v>
      </c>
      <c r="C6" s="631"/>
      <c r="D6" s="631"/>
      <c r="E6" s="631"/>
      <c r="F6" s="631"/>
      <c r="G6" s="631"/>
      <c r="H6" s="632"/>
      <c r="I6" s="191"/>
      <c r="J6" s="191"/>
      <c r="K6" s="191"/>
      <c r="L6" s="191"/>
      <c r="M6" s="191"/>
      <c r="N6" s="191"/>
      <c r="O6" s="191"/>
      <c r="P6" s="191"/>
      <c r="Q6" s="191"/>
      <c r="R6" s="191"/>
      <c r="S6" s="191"/>
      <c r="T6" s="191"/>
      <c r="U6" s="191"/>
      <c r="V6" s="191"/>
      <c r="W6" s="191"/>
      <c r="X6" s="191"/>
      <c r="Y6" s="191"/>
      <c r="Z6" s="191"/>
      <c r="AA6" s="191"/>
      <c r="AB6" s="191"/>
      <c r="AC6" s="191"/>
      <c r="AD6" s="191"/>
      <c r="AE6" s="191"/>
    </row>
    <row r="8" spans="1:32" s="328" customFormat="1">
      <c r="B8" s="249"/>
      <c r="C8" s="673" t="s">
        <v>498</v>
      </c>
      <c r="D8" s="673"/>
      <c r="E8" s="327"/>
      <c r="F8" s="327"/>
      <c r="G8" s="673" t="s">
        <v>498</v>
      </c>
      <c r="H8" s="673"/>
      <c r="I8" s="327"/>
      <c r="J8" s="327"/>
      <c r="K8" s="327"/>
      <c r="L8" s="327"/>
      <c r="M8" s="327"/>
      <c r="N8" s="327"/>
      <c r="O8" s="327"/>
      <c r="P8" s="327"/>
    </row>
    <row r="9" spans="1:32" ht="2.7" customHeight="1">
      <c r="B9" s="249"/>
      <c r="C9" s="291"/>
      <c r="D9" s="291"/>
      <c r="G9" s="291"/>
      <c r="H9" s="291"/>
    </row>
    <row r="10" spans="1:32">
      <c r="B10" s="192" t="s">
        <v>551</v>
      </c>
      <c r="C10" s="91">
        <v>45291</v>
      </c>
      <c r="D10" s="92">
        <v>44926</v>
      </c>
      <c r="E10" s="191"/>
      <c r="F10" s="192" t="s">
        <v>552</v>
      </c>
      <c r="G10" s="91">
        <v>45291</v>
      </c>
      <c r="H10" s="92">
        <v>44926</v>
      </c>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row>
    <row r="11" spans="1:32">
      <c r="A11" s="445" t="s">
        <v>553</v>
      </c>
      <c r="B11" s="191" t="s">
        <v>189</v>
      </c>
      <c r="C11" s="46">
        <v>248060</v>
      </c>
      <c r="D11" s="46"/>
      <c r="E11" s="191"/>
      <c r="F11" s="191" t="s">
        <v>157</v>
      </c>
      <c r="G11" s="46">
        <v>19036561</v>
      </c>
      <c r="H11" s="46">
        <v>5759177</v>
      </c>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row>
    <row r="12" spans="1:32">
      <c r="A12" s="445" t="s">
        <v>91</v>
      </c>
      <c r="B12" s="191" t="s">
        <v>92</v>
      </c>
      <c r="C12" s="46">
        <v>0</v>
      </c>
      <c r="D12" s="46">
        <v>1759466</v>
      </c>
      <c r="E12" s="124"/>
      <c r="F12" s="124" t="s">
        <v>153</v>
      </c>
      <c r="G12" s="46">
        <v>34648048</v>
      </c>
      <c r="H12" s="46">
        <v>15667250</v>
      </c>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row>
    <row r="13" spans="1:32">
      <c r="A13" s="445" t="s">
        <v>94</v>
      </c>
      <c r="B13" s="124" t="s">
        <v>95</v>
      </c>
      <c r="C13" s="46">
        <v>38406006</v>
      </c>
      <c r="D13" s="46">
        <v>24068622</v>
      </c>
      <c r="E13" s="124"/>
      <c r="F13" s="124" t="s">
        <v>554</v>
      </c>
      <c r="G13" s="46">
        <v>0</v>
      </c>
      <c r="H13" s="46">
        <v>1400000</v>
      </c>
      <c r="I13" s="124"/>
      <c r="J13" s="124"/>
      <c r="K13" s="124"/>
      <c r="L13" s="124"/>
      <c r="M13" s="124"/>
      <c r="N13" s="124"/>
      <c r="O13" s="124"/>
      <c r="P13" s="124"/>
    </row>
    <row r="14" spans="1:32">
      <c r="B14" s="124"/>
      <c r="C14" s="46">
        <v>0</v>
      </c>
      <c r="D14" s="46">
        <v>0</v>
      </c>
      <c r="E14" s="124"/>
      <c r="F14" s="124" t="s">
        <v>204</v>
      </c>
      <c r="G14" s="46">
        <v>275</v>
      </c>
      <c r="H14" s="46">
        <v>0</v>
      </c>
      <c r="I14" s="124"/>
      <c r="J14" s="124"/>
      <c r="K14" s="124"/>
      <c r="L14" s="124"/>
      <c r="M14" s="124"/>
      <c r="N14" s="124"/>
      <c r="O14" s="124"/>
      <c r="P14" s="124"/>
    </row>
    <row r="15" spans="1:32" hidden="1">
      <c r="B15" s="124"/>
      <c r="C15" s="46">
        <v>0</v>
      </c>
      <c r="D15" s="46">
        <v>0</v>
      </c>
      <c r="E15" s="124"/>
      <c r="F15" s="124"/>
      <c r="G15" s="124"/>
      <c r="H15" s="124"/>
      <c r="I15" s="124"/>
      <c r="J15" s="124"/>
      <c r="K15" s="124"/>
      <c r="L15" s="124"/>
      <c r="M15" s="124"/>
      <c r="N15" s="124"/>
      <c r="O15" s="124"/>
      <c r="P15" s="124"/>
    </row>
    <row r="16" spans="1:32" ht="13.8" thickBot="1">
      <c r="B16" s="192" t="s">
        <v>555</v>
      </c>
      <c r="C16" s="34">
        <v>38654066</v>
      </c>
      <c r="D16" s="34">
        <v>25828088</v>
      </c>
      <c r="E16" s="191"/>
      <c r="F16" s="192" t="s">
        <v>556</v>
      </c>
      <c r="G16" s="34">
        <v>53684884</v>
      </c>
      <c r="H16" s="34">
        <v>22826427</v>
      </c>
      <c r="I16" s="124"/>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row>
    <row r="17" spans="2:32" ht="13.8" thickTop="1">
      <c r="B17" s="191"/>
      <c r="C17" s="31"/>
      <c r="D17" s="31"/>
      <c r="F17" s="124"/>
      <c r="G17" s="2"/>
      <c r="H17" s="2"/>
      <c r="I17" s="124"/>
    </row>
    <row r="18" spans="2:32" s="202" customFormat="1">
      <c r="B18" s="206"/>
      <c r="C18" s="206"/>
      <c r="D18" s="206"/>
      <c r="E18" s="205"/>
      <c r="F18" s="124"/>
      <c r="G18" s="2"/>
      <c r="H18" s="2"/>
      <c r="I18" s="124"/>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row>
    <row r="19" spans="2:32">
      <c r="B19" s="202"/>
      <c r="C19" s="202"/>
      <c r="D19" s="202"/>
      <c r="E19" s="191"/>
      <c r="F19" s="124"/>
      <c r="G19" s="2"/>
      <c r="H19" s="2"/>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row>
    <row r="20" spans="2:32">
      <c r="C20" s="36"/>
      <c r="E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row>
    <row r="21" spans="2:32">
      <c r="B21" s="124"/>
      <c r="C21" s="117"/>
      <c r="D21" s="117"/>
      <c r="E21" s="124"/>
      <c r="F21" s="124"/>
      <c r="G21" s="117"/>
      <c r="H21" s="117"/>
      <c r="I21" s="124"/>
      <c r="J21" s="124"/>
      <c r="K21" s="124"/>
      <c r="L21" s="124"/>
      <c r="M21" s="124"/>
      <c r="N21" s="124"/>
      <c r="O21" s="124"/>
      <c r="P21" s="124"/>
    </row>
    <row r="22" spans="2:32">
      <c r="E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row>
    <row r="23" spans="2:32">
      <c r="F23" s="191"/>
      <c r="G23" s="191"/>
      <c r="H23" s="191"/>
      <c r="I23" s="191"/>
    </row>
    <row r="24" spans="2:32">
      <c r="C24" s="36"/>
      <c r="D24" s="36"/>
      <c r="F24" s="191"/>
      <c r="G24" s="191"/>
      <c r="H24" s="191"/>
      <c r="I24" s="191"/>
    </row>
    <row r="25" spans="2:32">
      <c r="D25" s="19"/>
      <c r="F25" s="191"/>
      <c r="G25" s="191"/>
      <c r="H25" s="2"/>
      <c r="I25" s="191"/>
    </row>
    <row r="26" spans="2:32">
      <c r="F26" s="191"/>
      <c r="G26" s="191"/>
      <c r="H26" s="191"/>
      <c r="I26" s="191"/>
    </row>
    <row r="27" spans="2:32">
      <c r="F27" s="191"/>
      <c r="G27" s="191"/>
      <c r="H27" s="191"/>
      <c r="I27" s="191"/>
    </row>
    <row r="28" spans="2:32">
      <c r="F28" s="191"/>
      <c r="G28" s="191"/>
      <c r="H28" s="191"/>
      <c r="I28" s="191"/>
    </row>
    <row r="29" spans="2:32">
      <c r="F29" s="235"/>
    </row>
  </sheetData>
  <customSheetViews>
    <customSheetView guid="{F8E9AB04-54F6-429E-BABF-AEAD6E7A56F0}" scale="90" showGridLines="0">
      <selection activeCell="C3" sqref="C3"/>
      <pageMargins left="0" right="0" top="0" bottom="0" header="0" footer="0"/>
    </customSheetView>
    <customSheetView guid="{1CF653B9-1D21-4A9C-AA17-F11F69E63EF0}" scale="90" showGridLines="0">
      <selection activeCell="C3" sqref="C3"/>
      <pageMargins left="0" right="0" top="0" bottom="0" header="0" footer="0"/>
    </customSheetView>
  </customSheetViews>
  <mergeCells count="3">
    <mergeCell ref="C8:D8"/>
    <mergeCell ref="G8:H8"/>
    <mergeCell ref="B6:H6"/>
  </mergeCells>
  <hyperlinks>
    <hyperlink ref="F1" location="ER!A1" display="ER" xr:uid="{00000000-0004-0000-26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84BFB-8F7C-4310-A88B-7D347F9CD2D8}">
  <sheetPr>
    <tabColor rgb="FF002060"/>
  </sheetPr>
  <dimension ref="B1:AA13"/>
  <sheetViews>
    <sheetView showGridLines="0" zoomScale="90" zoomScaleNormal="90" workbookViewId="0"/>
  </sheetViews>
  <sheetFormatPr baseColWidth="10" defaultColWidth="11.44140625" defaultRowHeight="13.2"/>
  <cols>
    <col min="1" max="1" width="2.33203125" style="124" customWidth="1"/>
    <col min="2" max="2" width="37.33203125" style="206" customWidth="1"/>
    <col min="3" max="4" width="20.77734375" style="206" customWidth="1"/>
    <col min="5" max="27" width="11.44140625" style="206"/>
    <col min="28" max="16384" width="11.44140625" style="124"/>
  </cols>
  <sheetData>
    <row r="1" spans="2:27">
      <c r="D1" s="232" t="s">
        <v>237</v>
      </c>
    </row>
    <row r="6" spans="2:27">
      <c r="B6" s="127" t="s">
        <v>1006</v>
      </c>
      <c r="C6" s="128"/>
      <c r="D6" s="129"/>
      <c r="G6" s="213"/>
      <c r="H6" s="215"/>
    </row>
    <row r="7" spans="2:27">
      <c r="B7" s="213"/>
      <c r="C7" s="214"/>
      <c r="D7" s="12"/>
      <c r="E7" s="12"/>
      <c r="F7" s="12"/>
      <c r="G7" s="213"/>
      <c r="H7" s="215"/>
    </row>
    <row r="8" spans="2:27">
      <c r="B8" s="213"/>
      <c r="C8" s="214"/>
      <c r="D8" s="12"/>
      <c r="E8" s="12"/>
      <c r="F8" s="12"/>
      <c r="G8" s="213"/>
      <c r="H8" s="215"/>
    </row>
    <row r="9" spans="2:27">
      <c r="B9" s="252"/>
      <c r="C9" s="674" t="s">
        <v>498</v>
      </c>
      <c r="D9" s="674"/>
      <c r="E9" s="12"/>
      <c r="F9" s="12"/>
      <c r="G9" s="213"/>
      <c r="H9" s="215"/>
    </row>
    <row r="10" spans="2:27">
      <c r="C10" s="91">
        <v>45291</v>
      </c>
      <c r="D10" s="91">
        <v>44926</v>
      </c>
      <c r="E10" s="12"/>
      <c r="F10" s="12"/>
      <c r="G10" s="213"/>
      <c r="H10" s="215"/>
    </row>
    <row r="11" spans="2:27">
      <c r="B11" s="46" t="s">
        <v>977</v>
      </c>
      <c r="C11" s="27">
        <v>9632989</v>
      </c>
      <c r="D11" s="120">
        <v>0</v>
      </c>
      <c r="E11" s="55"/>
      <c r="F11" s="55"/>
      <c r="G11" s="259"/>
      <c r="H11" s="274"/>
      <c r="I11" s="124"/>
      <c r="J11" s="124"/>
      <c r="K11" s="124"/>
      <c r="L11" s="124"/>
      <c r="M11" s="124"/>
      <c r="N11" s="124"/>
      <c r="O11" s="124"/>
      <c r="P11" s="124"/>
      <c r="Q11" s="124"/>
      <c r="R11" s="124"/>
      <c r="S11" s="124"/>
      <c r="T11" s="124"/>
      <c r="U11" s="124"/>
      <c r="V11" s="124"/>
      <c r="W11" s="124"/>
      <c r="X11" s="124"/>
      <c r="Y11" s="124"/>
      <c r="Z11" s="124"/>
      <c r="AA11" s="124"/>
    </row>
    <row r="12" spans="2:27" ht="13.8" thickBot="1">
      <c r="B12" s="26" t="s">
        <v>355</v>
      </c>
      <c r="C12" s="34">
        <v>9632989</v>
      </c>
      <c r="D12" s="34">
        <v>0</v>
      </c>
      <c r="E12" s="12"/>
      <c r="F12" s="12"/>
      <c r="G12" s="213"/>
      <c r="H12" s="215"/>
    </row>
    <row r="13" spans="2:27" ht="13.8" thickTop="1">
      <c r="B13" s="213"/>
      <c r="C13" s="214"/>
      <c r="D13" s="12"/>
      <c r="E13" s="12"/>
      <c r="F13" s="12"/>
      <c r="G13" s="213"/>
      <c r="H13" s="215"/>
    </row>
  </sheetData>
  <mergeCells count="1">
    <mergeCell ref="C9:D9"/>
  </mergeCells>
  <hyperlinks>
    <hyperlink ref="D1" location="ER!A1" display="ER" xr:uid="{158E0F3B-EF28-4FA5-8BB5-7C85CFBE5FB3}"/>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002060"/>
    <pageSetUpPr fitToPage="1"/>
  </sheetPr>
  <dimension ref="B1:O9"/>
  <sheetViews>
    <sheetView showGridLines="0" zoomScale="90" zoomScaleNormal="90" workbookViewId="0"/>
  </sheetViews>
  <sheetFormatPr baseColWidth="10" defaultColWidth="11.44140625" defaultRowHeight="13.2"/>
  <cols>
    <col min="1" max="1" width="2.33203125" style="124" customWidth="1"/>
    <col min="2" max="3" width="24.33203125" style="206" customWidth="1"/>
    <col min="4" max="4" width="27.6640625" style="206" customWidth="1"/>
    <col min="5" max="6" width="24.33203125" style="206" customWidth="1"/>
    <col min="7" max="7" width="12.77734375" style="206" customWidth="1"/>
    <col min="8" max="8" width="15.109375" style="206" customWidth="1"/>
    <col min="9" max="9" width="17.33203125" style="206" customWidth="1"/>
    <col min="10" max="15" width="11.33203125" style="206"/>
    <col min="16" max="16384" width="11.44140625" style="124"/>
  </cols>
  <sheetData>
    <row r="1" spans="2:15">
      <c r="F1" s="232" t="s">
        <v>315</v>
      </c>
    </row>
    <row r="2" spans="2:15">
      <c r="F2" s="232"/>
    </row>
    <row r="3" spans="2:15">
      <c r="F3" s="232"/>
    </row>
    <row r="4" spans="2:15">
      <c r="D4" s="248"/>
    </row>
    <row r="6" spans="2:15">
      <c r="B6" s="330" t="s">
        <v>1007</v>
      </c>
      <c r="C6" s="329"/>
      <c r="D6" s="329"/>
      <c r="E6" s="329"/>
      <c r="F6" s="329"/>
      <c r="G6" s="329"/>
      <c r="H6" s="331"/>
      <c r="J6" s="220"/>
    </row>
    <row r="7" spans="2:15">
      <c r="B7" s="220"/>
      <c r="C7" s="220"/>
      <c r="D7" s="220"/>
      <c r="E7" s="220"/>
      <c r="F7" s="220"/>
      <c r="G7" s="220"/>
      <c r="H7" s="220"/>
      <c r="I7" s="220"/>
      <c r="J7" s="220"/>
      <c r="K7" s="124"/>
      <c r="L7" s="124"/>
      <c r="M7" s="124"/>
      <c r="N7" s="124"/>
      <c r="O7" s="124"/>
    </row>
    <row r="8" spans="2:15" s="130" customFormat="1" ht="41.25" customHeight="1">
      <c r="B8" s="625" t="s">
        <v>557</v>
      </c>
      <c r="C8" s="625"/>
      <c r="D8" s="625"/>
      <c r="E8" s="625"/>
      <c r="F8" s="625"/>
      <c r="G8" s="625"/>
      <c r="H8" s="625"/>
      <c r="I8" s="270"/>
      <c r="K8" s="218"/>
      <c r="L8" s="218"/>
      <c r="M8" s="218"/>
      <c r="N8" s="218"/>
      <c r="O8" s="218"/>
    </row>
    <row r="9" spans="2:15" s="130" customFormat="1" ht="16.5" customHeight="1">
      <c r="B9" s="270"/>
      <c r="C9" s="270"/>
      <c r="D9" s="270"/>
      <c r="E9" s="270"/>
      <c r="F9" s="270"/>
      <c r="G9" s="270"/>
      <c r="H9" s="270"/>
      <c r="I9" s="270"/>
      <c r="J9" s="271"/>
      <c r="K9" s="218"/>
      <c r="L9" s="218"/>
      <c r="M9" s="218"/>
      <c r="N9" s="218"/>
      <c r="O9" s="218"/>
    </row>
  </sheetData>
  <customSheetViews>
    <customSheetView guid="{F8E9AB04-54F6-429E-BABF-AEAD6E7A56F0}" scale="90" showGridLines="0" fitToPage="1">
      <selection activeCell="B20" sqref="B20"/>
      <pageMargins left="0" right="0" top="0" bottom="0" header="0" footer="0"/>
      <pageSetup paperSize="9" scale="56" fitToHeight="0" orientation="landscape" verticalDpi="0" r:id="rId1"/>
    </customSheetView>
    <customSheetView guid="{1CF653B9-1D21-4A9C-AA17-F11F69E63EF0}" scale="90" showGridLines="0" fitToPage="1">
      <selection activeCell="B20" sqref="B20"/>
      <pageMargins left="0" right="0" top="0" bottom="0" header="0" footer="0"/>
      <pageSetup paperSize="9" scale="56" fitToHeight="0" orientation="landscape" verticalDpi="0" r:id="rId2"/>
    </customSheetView>
  </customSheetViews>
  <mergeCells count="1">
    <mergeCell ref="B8:H8"/>
  </mergeCells>
  <hyperlinks>
    <hyperlink ref="F1" location="Indice!A1" display="Indice" xr:uid="{00000000-0004-0000-2E00-000000000000}"/>
  </hyperlinks>
  <pageMargins left="0.7" right="0.7" top="0.75" bottom="0.75" header="0.3" footer="0.3"/>
  <pageSetup paperSize="9" scale="56" fitToHeight="0" orientation="landscape" verticalDpi="0" r:id="rId3"/>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002060"/>
    <pageSetUpPr fitToPage="1"/>
  </sheetPr>
  <dimension ref="B1:O17"/>
  <sheetViews>
    <sheetView showGridLines="0" zoomScale="109" zoomScaleNormal="90" workbookViewId="0"/>
  </sheetViews>
  <sheetFormatPr baseColWidth="10" defaultColWidth="11.44140625" defaultRowHeight="13.2"/>
  <cols>
    <col min="1" max="1" width="2.33203125" style="124" customWidth="1"/>
    <col min="2" max="6" width="24.33203125" style="206" customWidth="1"/>
    <col min="7" max="7" width="12.77734375" style="206" customWidth="1"/>
    <col min="8" max="8" width="11.33203125" style="206"/>
    <col min="9" max="9" width="17.33203125" style="206" customWidth="1"/>
    <col min="10" max="15" width="11.33203125" style="206"/>
    <col min="16" max="16384" width="11.44140625" style="124"/>
  </cols>
  <sheetData>
    <row r="1" spans="2:15">
      <c r="F1" s="232" t="s">
        <v>315</v>
      </c>
    </row>
    <row r="2" spans="2:15">
      <c r="D2" s="248"/>
    </row>
    <row r="3" spans="2:15">
      <c r="D3" s="248"/>
    </row>
    <row r="6" spans="2:15">
      <c r="B6" s="648" t="s">
        <v>1008</v>
      </c>
      <c r="C6" s="649"/>
      <c r="D6" s="649"/>
      <c r="E6" s="649"/>
      <c r="F6" s="649"/>
      <c r="G6" s="649"/>
      <c r="H6" s="649"/>
      <c r="I6" s="649"/>
      <c r="J6" s="650"/>
    </row>
    <row r="8" spans="2:15" s="218" customFormat="1" ht="39.299999999999997" customHeight="1">
      <c r="B8" s="625" t="s">
        <v>991</v>
      </c>
      <c r="C8" s="625"/>
      <c r="D8" s="625"/>
      <c r="E8" s="625"/>
      <c r="F8" s="625"/>
      <c r="G8" s="625"/>
      <c r="H8" s="625"/>
      <c r="I8" s="625"/>
      <c r="J8" s="625"/>
    </row>
    <row r="9" spans="2:15" s="130" customFormat="1">
      <c r="B9" s="218"/>
      <c r="C9" s="218"/>
      <c r="D9" s="218"/>
      <c r="E9" s="218"/>
      <c r="F9" s="218"/>
      <c r="G9" s="218"/>
      <c r="H9" s="218"/>
      <c r="I9" s="218"/>
      <c r="J9" s="218"/>
      <c r="K9" s="218"/>
      <c r="L9" s="218"/>
      <c r="M9" s="218"/>
      <c r="N9" s="218"/>
      <c r="O9" s="218"/>
    </row>
    <row r="10" spans="2:15" s="130" customFormat="1" ht="46.5" customHeight="1">
      <c r="B10" s="677"/>
      <c r="C10" s="677"/>
      <c r="D10" s="677"/>
      <c r="E10" s="677"/>
      <c r="F10" s="677"/>
      <c r="G10" s="677"/>
      <c r="H10" s="677"/>
      <c r="I10" s="677"/>
      <c r="J10" s="677"/>
      <c r="K10" s="218"/>
      <c r="L10" s="248"/>
      <c r="M10" s="218"/>
      <c r="N10" s="218"/>
      <c r="O10" s="218"/>
    </row>
    <row r="11" spans="2:15" s="130" customFormat="1">
      <c r="B11" s="676"/>
      <c r="C11" s="676"/>
      <c r="D11" s="676"/>
      <c r="E11" s="676"/>
      <c r="F11" s="676"/>
      <c r="G11" s="676"/>
      <c r="H11" s="676"/>
      <c r="I11" s="676"/>
      <c r="J11" s="676"/>
      <c r="K11" s="218"/>
      <c r="L11" s="248"/>
      <c r="M11" s="218"/>
      <c r="N11" s="218"/>
      <c r="O11" s="218"/>
    </row>
    <row r="12" spans="2:15" s="130" customFormat="1">
      <c r="B12" s="675"/>
      <c r="C12" s="675"/>
      <c r="D12" s="675"/>
      <c r="E12" s="675"/>
      <c r="F12" s="675"/>
      <c r="G12" s="675"/>
      <c r="H12" s="675"/>
      <c r="I12" s="675"/>
      <c r="J12" s="675"/>
      <c r="K12" s="218"/>
      <c r="L12" s="218"/>
      <c r="M12" s="218"/>
      <c r="N12" s="218"/>
      <c r="O12" s="218"/>
    </row>
    <row r="13" spans="2:15" s="130" customFormat="1">
      <c r="B13" s="218"/>
      <c r="C13" s="218"/>
      <c r="D13" s="218"/>
      <c r="E13" s="218"/>
      <c r="F13" s="218"/>
      <c r="G13" s="218"/>
      <c r="H13" s="218"/>
      <c r="I13" s="218"/>
      <c r="J13" s="218"/>
      <c r="K13" s="218"/>
      <c r="L13" s="218"/>
      <c r="M13" s="218"/>
      <c r="N13" s="218"/>
      <c r="O13" s="218"/>
    </row>
    <row r="14" spans="2:15">
      <c r="D14" s="19"/>
      <c r="E14" s="19"/>
      <c r="F14" s="19"/>
    </row>
    <row r="15" spans="2:15">
      <c r="B15" s="62"/>
      <c r="D15" s="19"/>
      <c r="E15" s="19"/>
    </row>
    <row r="16" spans="2:15">
      <c r="B16" s="62"/>
      <c r="D16" s="19"/>
    </row>
    <row r="17" spans="4:4">
      <c r="D17" s="19"/>
    </row>
  </sheetData>
  <customSheetViews>
    <customSheetView guid="{F8E9AB04-54F6-429E-BABF-AEAD6E7A56F0}" scale="90" showGridLines="0" fitToPage="1">
      <selection activeCell="D37" sqref="D37"/>
      <pageMargins left="0" right="0" top="0" bottom="0" header="0" footer="0"/>
      <pageSetup paperSize="9" scale="56" fitToHeight="0" orientation="landscape" verticalDpi="0" r:id="rId1"/>
    </customSheetView>
    <customSheetView guid="{1CF653B9-1D21-4A9C-AA17-F11F69E63EF0}" scale="90" showGridLines="0" fitToPage="1">
      <selection activeCell="D37" sqref="D37"/>
      <pageMargins left="0" right="0" top="0" bottom="0" header="0" footer="0"/>
      <pageSetup paperSize="9" scale="56" fitToHeight="0" orientation="landscape" verticalDpi="0" r:id="rId2"/>
    </customSheetView>
  </customSheetViews>
  <mergeCells count="5">
    <mergeCell ref="B8:J8"/>
    <mergeCell ref="B12:J12"/>
    <mergeCell ref="B6:J6"/>
    <mergeCell ref="B11:J11"/>
    <mergeCell ref="B10:J10"/>
  </mergeCells>
  <hyperlinks>
    <hyperlink ref="F1" location="Indice!A1" display="Indice" xr:uid="{00000000-0004-0000-3000-000000000000}"/>
  </hyperlinks>
  <pageMargins left="0.7" right="0.7" top="0.75" bottom="0.75" header="0.3" footer="0.3"/>
  <pageSetup paperSize="9" scale="56" fitToHeight="0" orientation="landscape" verticalDpi="0" r:id="rId3"/>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rgb="FF002060"/>
    <pageSetUpPr fitToPage="1"/>
  </sheetPr>
  <dimension ref="B1:I76"/>
  <sheetViews>
    <sheetView showGridLines="0" zoomScale="110" zoomScaleNormal="100" workbookViewId="0"/>
  </sheetViews>
  <sheetFormatPr baseColWidth="10" defaultColWidth="11.44140625" defaultRowHeight="13.2"/>
  <cols>
    <col min="1" max="1" width="6.44140625" style="124" customWidth="1"/>
    <col min="2" max="2" width="48.44140625" style="124" customWidth="1"/>
    <col min="3" max="3" width="17" style="124" customWidth="1"/>
    <col min="4" max="4" width="17.6640625" style="124" customWidth="1"/>
    <col min="5" max="5" width="14.6640625" style="124" bestFit="1" customWidth="1"/>
    <col min="6" max="7" width="13.6640625" style="124" bestFit="1" customWidth="1"/>
    <col min="8" max="8" width="22.33203125" style="124" customWidth="1"/>
    <col min="9" max="9" width="12.109375" style="124" bestFit="1" customWidth="1"/>
    <col min="10" max="10" width="11.44140625" style="124"/>
    <col min="11" max="11" width="12.109375" style="124" bestFit="1" customWidth="1"/>
    <col min="12" max="16384" width="11.44140625" style="124"/>
  </cols>
  <sheetData>
    <row r="1" spans="2:9">
      <c r="D1" s="242"/>
      <c r="I1" s="234"/>
    </row>
    <row r="6" spans="2:9">
      <c r="B6" s="336" t="s">
        <v>1009</v>
      </c>
      <c r="C6" s="337"/>
      <c r="D6" s="338"/>
      <c r="F6" s="227"/>
      <c r="G6" s="227"/>
      <c r="H6" s="227"/>
    </row>
    <row r="7" spans="2:9">
      <c r="C7" s="241"/>
      <c r="D7" s="241"/>
      <c r="E7" s="241"/>
      <c r="F7" s="241"/>
      <c r="G7" s="241"/>
      <c r="H7" s="227"/>
      <c r="I7" s="227"/>
    </row>
    <row r="8" spans="2:9">
      <c r="B8" s="91" t="s">
        <v>926</v>
      </c>
      <c r="C8" s="91">
        <v>45291</v>
      </c>
      <c r="D8" s="91">
        <v>44926</v>
      </c>
      <c r="E8" s="241"/>
      <c r="F8" s="241"/>
      <c r="G8" s="241"/>
      <c r="H8" s="227"/>
      <c r="I8" s="227"/>
    </row>
    <row r="9" spans="2:9">
      <c r="B9" s="501" t="s">
        <v>558</v>
      </c>
      <c r="C9" s="518">
        <v>2008454517.3666</v>
      </c>
      <c r="D9" s="502">
        <v>1767984061</v>
      </c>
      <c r="E9" s="241"/>
      <c r="F9" s="241"/>
      <c r="G9" s="241"/>
      <c r="H9" s="227"/>
      <c r="I9" s="227"/>
    </row>
    <row r="10" spans="2:9">
      <c r="B10" s="356" t="s">
        <v>927</v>
      </c>
      <c r="C10" s="503">
        <v>166813816.9222998</v>
      </c>
      <c r="D10" s="111">
        <v>891659897</v>
      </c>
      <c r="E10" s="241"/>
      <c r="F10" s="241"/>
      <c r="G10" s="241"/>
      <c r="H10" s="227"/>
      <c r="I10" s="227"/>
    </row>
    <row r="11" spans="2:9">
      <c r="B11" s="341" t="s">
        <v>928</v>
      </c>
      <c r="C11" s="102">
        <v>166813816.9222998</v>
      </c>
      <c r="D11" s="453">
        <v>891659897</v>
      </c>
      <c r="E11" s="241"/>
      <c r="F11" s="241"/>
      <c r="G11" s="241"/>
      <c r="H11" s="227"/>
      <c r="I11" s="227"/>
    </row>
    <row r="12" spans="2:9">
      <c r="B12" s="356" t="s">
        <v>954</v>
      </c>
      <c r="C12" s="122">
        <v>14527180</v>
      </c>
      <c r="D12" s="507">
        <v>0</v>
      </c>
      <c r="E12" s="241"/>
      <c r="F12" s="241"/>
      <c r="G12" s="241"/>
      <c r="H12" s="227"/>
      <c r="I12" s="227"/>
    </row>
    <row r="13" spans="2:9">
      <c r="B13" s="356" t="s">
        <v>940</v>
      </c>
      <c r="C13" s="122">
        <v>14527180</v>
      </c>
      <c r="D13" s="507">
        <v>0</v>
      </c>
      <c r="E13" s="241"/>
      <c r="F13" s="241"/>
      <c r="G13" s="241"/>
      <c r="H13" s="227"/>
      <c r="I13" s="227"/>
    </row>
    <row r="14" spans="2:9">
      <c r="B14" s="341" t="s">
        <v>303</v>
      </c>
      <c r="C14" s="102">
        <v>14527180</v>
      </c>
      <c r="D14" s="453">
        <v>0</v>
      </c>
      <c r="E14" s="241"/>
      <c r="F14" s="241"/>
      <c r="G14" s="241"/>
      <c r="H14" s="227"/>
      <c r="I14" s="227"/>
    </row>
    <row r="15" spans="2:9">
      <c r="B15" s="356" t="s">
        <v>10</v>
      </c>
      <c r="C15" s="503">
        <v>508260281</v>
      </c>
      <c r="D15" s="504">
        <v>575930447</v>
      </c>
      <c r="E15" s="241"/>
      <c r="F15" s="241"/>
      <c r="G15" s="241"/>
      <c r="H15" s="227"/>
      <c r="I15" s="227"/>
    </row>
    <row r="16" spans="2:9">
      <c r="B16" s="341" t="s">
        <v>928</v>
      </c>
      <c r="C16" s="505">
        <v>508260281</v>
      </c>
      <c r="D16" s="506">
        <v>575930447</v>
      </c>
      <c r="E16" s="241"/>
      <c r="F16" s="241"/>
      <c r="G16" s="241"/>
      <c r="H16" s="227"/>
      <c r="I16" s="227"/>
    </row>
    <row r="17" spans="2:9">
      <c r="B17" s="356" t="s">
        <v>929</v>
      </c>
      <c r="C17" s="503">
        <v>261668666</v>
      </c>
      <c r="D17" s="507">
        <v>300393717</v>
      </c>
      <c r="E17" s="241"/>
      <c r="F17" s="241"/>
      <c r="G17" s="241"/>
      <c r="H17" s="227"/>
      <c r="I17" s="227"/>
    </row>
    <row r="18" spans="2:9">
      <c r="B18" s="341" t="s">
        <v>955</v>
      </c>
      <c r="C18" s="102">
        <v>159395940</v>
      </c>
      <c r="D18" s="453">
        <v>300393717</v>
      </c>
      <c r="E18" s="241"/>
      <c r="F18" s="241"/>
      <c r="G18" s="241"/>
      <c r="H18" s="227"/>
      <c r="I18" s="227"/>
    </row>
    <row r="19" spans="2:9">
      <c r="B19" s="341" t="s">
        <v>956</v>
      </c>
      <c r="C19" s="102">
        <v>102272726</v>
      </c>
      <c r="D19" s="453">
        <v>0</v>
      </c>
      <c r="E19" s="241"/>
      <c r="F19" s="241"/>
      <c r="G19" s="241"/>
      <c r="H19" s="227"/>
      <c r="I19" s="227"/>
    </row>
    <row r="20" spans="2:9">
      <c r="B20" s="341"/>
      <c r="C20" s="102"/>
      <c r="D20" s="453"/>
      <c r="E20" s="241"/>
      <c r="F20" s="241"/>
      <c r="G20" s="241"/>
      <c r="H20" s="227"/>
      <c r="I20" s="227"/>
    </row>
    <row r="21" spans="2:9">
      <c r="B21" s="356" t="s">
        <v>957</v>
      </c>
      <c r="C21" s="122">
        <v>1057184573.4443001</v>
      </c>
      <c r="D21" s="507">
        <v>0</v>
      </c>
      <c r="E21" s="241"/>
      <c r="F21" s="241"/>
      <c r="G21" s="241"/>
      <c r="H21" s="227"/>
      <c r="I21" s="227"/>
    </row>
    <row r="22" spans="2:9">
      <c r="B22" s="508" t="s">
        <v>958</v>
      </c>
      <c r="C22" s="122">
        <v>1000000000</v>
      </c>
      <c r="D22" s="507">
        <v>0</v>
      </c>
      <c r="E22" s="241"/>
      <c r="F22" s="241"/>
      <c r="G22" s="241"/>
      <c r="H22" s="227"/>
      <c r="I22" s="227"/>
    </row>
    <row r="23" spans="2:9">
      <c r="B23" s="341" t="s">
        <v>305</v>
      </c>
      <c r="C23" s="102">
        <v>250000000</v>
      </c>
      <c r="D23" s="453">
        <v>0</v>
      </c>
      <c r="E23" s="241"/>
      <c r="F23" s="241"/>
      <c r="G23" s="241"/>
      <c r="H23" s="227"/>
      <c r="I23" s="227"/>
    </row>
    <row r="24" spans="2:9">
      <c r="B24" s="341" t="s">
        <v>303</v>
      </c>
      <c r="C24" s="102">
        <v>250000000</v>
      </c>
      <c r="D24" s="453">
        <v>0</v>
      </c>
      <c r="E24" s="241"/>
      <c r="F24" s="241"/>
      <c r="G24" s="241"/>
      <c r="H24" s="227"/>
      <c r="I24" s="227"/>
    </row>
    <row r="25" spans="2:9">
      <c r="B25" s="341" t="s">
        <v>959</v>
      </c>
      <c r="C25" s="102">
        <v>250000000</v>
      </c>
      <c r="D25" s="453">
        <v>0</v>
      </c>
      <c r="E25" s="241"/>
      <c r="F25" s="241"/>
      <c r="G25" s="241"/>
      <c r="H25" s="227"/>
      <c r="I25" s="227"/>
    </row>
    <row r="26" spans="2:9">
      <c r="B26" s="341" t="s">
        <v>306</v>
      </c>
      <c r="C26" s="102">
        <v>250000000</v>
      </c>
      <c r="D26" s="453">
        <v>0</v>
      </c>
      <c r="E26" s="241"/>
      <c r="F26" s="241"/>
      <c r="G26" s="241"/>
      <c r="H26" s="227"/>
      <c r="I26" s="227"/>
    </row>
    <row r="27" spans="2:9">
      <c r="B27" s="508" t="s">
        <v>960</v>
      </c>
      <c r="C27" s="122">
        <v>57184573.444300003</v>
      </c>
      <c r="D27" s="507">
        <v>0</v>
      </c>
      <c r="E27" s="241"/>
      <c r="F27" s="241"/>
      <c r="G27" s="241"/>
      <c r="H27" s="227"/>
      <c r="I27" s="227"/>
    </row>
    <row r="28" spans="2:9">
      <c r="B28" s="341" t="s">
        <v>303</v>
      </c>
      <c r="C28" s="102">
        <v>13206514.066200001</v>
      </c>
      <c r="D28" s="453">
        <v>0</v>
      </c>
      <c r="E28" s="241"/>
      <c r="F28" s="241"/>
      <c r="G28" s="241"/>
      <c r="H28" s="227"/>
      <c r="I28" s="227"/>
    </row>
    <row r="29" spans="2:9">
      <c r="B29" s="341" t="s">
        <v>306</v>
      </c>
      <c r="C29" s="102">
        <v>13206514.066200001</v>
      </c>
      <c r="D29" s="453">
        <v>0</v>
      </c>
      <c r="E29" s="241"/>
      <c r="F29" s="241"/>
      <c r="G29" s="241"/>
      <c r="H29" s="227"/>
      <c r="I29" s="227"/>
    </row>
    <row r="30" spans="2:9">
      <c r="B30" s="341" t="s">
        <v>305</v>
      </c>
      <c r="C30" s="102">
        <v>13206514.066200001</v>
      </c>
      <c r="D30" s="453">
        <v>0</v>
      </c>
      <c r="E30" s="241"/>
      <c r="F30" s="241"/>
      <c r="G30" s="241"/>
      <c r="H30" s="227"/>
      <c r="I30" s="227"/>
    </row>
    <row r="31" spans="2:9">
      <c r="B31" s="341" t="s">
        <v>961</v>
      </c>
      <c r="C31" s="102">
        <v>17565031.245700002</v>
      </c>
      <c r="D31" s="453">
        <v>0</v>
      </c>
      <c r="E31" s="241"/>
      <c r="F31" s="241"/>
      <c r="G31" s="241"/>
      <c r="H31" s="227"/>
      <c r="I31" s="227"/>
    </row>
    <row r="32" spans="2:9">
      <c r="B32" s="501" t="s">
        <v>559</v>
      </c>
      <c r="C32" s="509">
        <v>310427.88439999998</v>
      </c>
      <c r="D32" s="510">
        <v>28624518</v>
      </c>
      <c r="E32" s="241"/>
      <c r="F32" s="241"/>
      <c r="G32" s="241"/>
      <c r="H32" s="227"/>
      <c r="I32" s="227"/>
    </row>
    <row r="33" spans="2:9">
      <c r="B33" s="501" t="s">
        <v>931</v>
      </c>
      <c r="C33" s="509">
        <v>310427.88439999998</v>
      </c>
      <c r="D33" s="504">
        <v>28624518</v>
      </c>
      <c r="E33" s="241"/>
      <c r="F33" s="241"/>
      <c r="G33" s="241"/>
      <c r="H33" s="227"/>
      <c r="I33" s="227"/>
    </row>
    <row r="34" spans="2:9">
      <c r="B34" s="511" t="s">
        <v>962</v>
      </c>
      <c r="C34" s="512">
        <v>310427.88439999998</v>
      </c>
      <c r="D34" s="102">
        <v>0</v>
      </c>
      <c r="E34" s="241"/>
      <c r="F34" s="241"/>
      <c r="G34" s="241"/>
      <c r="H34" s="227"/>
      <c r="I34" s="227"/>
    </row>
    <row r="35" spans="2:9">
      <c r="B35" s="341" t="s">
        <v>930</v>
      </c>
      <c r="C35" s="503">
        <v>0</v>
      </c>
      <c r="D35" s="506">
        <v>28624518</v>
      </c>
      <c r="E35" s="241"/>
      <c r="F35" s="241"/>
      <c r="G35" s="241"/>
      <c r="H35" s="227"/>
      <c r="I35" s="227"/>
    </row>
    <row r="36" spans="2:9">
      <c r="B36" s="341"/>
      <c r="C36" s="495"/>
      <c r="D36" s="513"/>
      <c r="E36" s="241"/>
      <c r="F36" s="241"/>
      <c r="G36" s="241"/>
      <c r="H36" s="227"/>
      <c r="I36" s="227"/>
    </row>
    <row r="37" spans="2:9">
      <c r="B37" s="447" t="s">
        <v>933</v>
      </c>
      <c r="C37" s="447">
        <v>45291</v>
      </c>
      <c r="D37" s="447">
        <v>44926</v>
      </c>
      <c r="E37" s="241"/>
      <c r="F37" s="241"/>
      <c r="G37" s="241"/>
      <c r="H37" s="227"/>
      <c r="I37" s="227"/>
    </row>
    <row r="38" spans="2:9" ht="39.6">
      <c r="B38" s="113" t="s">
        <v>963</v>
      </c>
      <c r="C38" s="114">
        <v>220608438.88160002</v>
      </c>
      <c r="D38" s="114">
        <v>0</v>
      </c>
      <c r="E38" s="241"/>
      <c r="F38" s="241"/>
      <c r="G38" s="241"/>
      <c r="H38" s="227"/>
      <c r="I38" s="227"/>
    </row>
    <row r="39" spans="2:9">
      <c r="B39" s="341" t="s">
        <v>964</v>
      </c>
      <c r="C39" s="115">
        <v>24037399</v>
      </c>
      <c r="D39" s="115">
        <v>0</v>
      </c>
      <c r="E39" s="241"/>
      <c r="F39" s="241"/>
      <c r="G39" s="241"/>
      <c r="H39" s="227"/>
      <c r="I39" s="227"/>
    </row>
    <row r="40" spans="2:9">
      <c r="B40" s="341" t="s">
        <v>965</v>
      </c>
      <c r="C40" s="115">
        <v>54766586.317500003</v>
      </c>
      <c r="D40" s="115">
        <v>0</v>
      </c>
      <c r="E40" s="241"/>
      <c r="F40" s="241"/>
      <c r="G40" s="241"/>
      <c r="H40" s="227"/>
      <c r="I40" s="227"/>
    </row>
    <row r="41" spans="2:9">
      <c r="B41" s="341" t="s">
        <v>966</v>
      </c>
      <c r="C41" s="115">
        <v>66965033.857600003</v>
      </c>
      <c r="D41" s="115">
        <v>0</v>
      </c>
      <c r="E41" s="241"/>
      <c r="F41" s="241"/>
      <c r="G41" s="241"/>
      <c r="H41" s="227"/>
      <c r="I41" s="227"/>
    </row>
    <row r="42" spans="2:9">
      <c r="B42" s="354" t="s">
        <v>967</v>
      </c>
      <c r="C42" s="115">
        <v>74839419.706500009</v>
      </c>
      <c r="D42" s="116">
        <v>0</v>
      </c>
      <c r="E42" s="241"/>
      <c r="F42" s="241"/>
      <c r="G42" s="241"/>
      <c r="H42" s="227"/>
      <c r="I42" s="227"/>
    </row>
    <row r="43" spans="2:9">
      <c r="B43" s="356" t="s">
        <v>1033</v>
      </c>
      <c r="C43" s="517">
        <v>161829412.55000001</v>
      </c>
      <c r="D43" s="111">
        <v>35129686040.234718</v>
      </c>
      <c r="E43" s="241"/>
      <c r="F43" s="241"/>
      <c r="G43" s="241"/>
      <c r="H43" s="227"/>
      <c r="I43" s="227"/>
    </row>
    <row r="44" spans="2:9">
      <c r="B44" s="112" t="s">
        <v>144</v>
      </c>
      <c r="C44" s="514">
        <v>145909090.92000002</v>
      </c>
      <c r="D44" s="515">
        <v>148090909.09090906</v>
      </c>
      <c r="E44" s="241"/>
      <c r="F44" s="241"/>
      <c r="G44" s="241"/>
      <c r="H44" s="227"/>
      <c r="I44" s="227"/>
    </row>
    <row r="45" spans="2:9">
      <c r="B45" s="341" t="s">
        <v>311</v>
      </c>
      <c r="C45" s="497">
        <v>36000000</v>
      </c>
      <c r="D45" s="496">
        <v>37363636.36363636</v>
      </c>
      <c r="E45" s="241"/>
      <c r="F45" s="241"/>
      <c r="G45" s="241"/>
      <c r="H45" s="227"/>
      <c r="I45" s="227"/>
    </row>
    <row r="46" spans="2:9">
      <c r="B46" s="354" t="s">
        <v>932</v>
      </c>
      <c r="C46" s="497">
        <v>10909090.92</v>
      </c>
      <c r="D46" s="516">
        <v>35454545.454545453</v>
      </c>
      <c r="E46" s="241"/>
      <c r="F46" s="241"/>
      <c r="G46" s="241"/>
      <c r="H46" s="227"/>
      <c r="I46" s="227"/>
    </row>
    <row r="47" spans="2:9">
      <c r="B47" s="341" t="s">
        <v>285</v>
      </c>
      <c r="C47" s="497">
        <v>24000000</v>
      </c>
      <c r="D47" s="516"/>
      <c r="E47" s="241"/>
      <c r="F47" s="241"/>
      <c r="G47" s="241"/>
      <c r="H47" s="227"/>
      <c r="I47" s="227"/>
    </row>
    <row r="48" spans="2:9">
      <c r="B48" s="341" t="s">
        <v>938</v>
      </c>
      <c r="C48" s="497">
        <v>36000000</v>
      </c>
      <c r="D48" s="496">
        <v>34636363.636363633</v>
      </c>
      <c r="E48" s="241"/>
      <c r="F48" s="241"/>
      <c r="G48" s="241"/>
      <c r="H48" s="227"/>
      <c r="I48" s="227"/>
    </row>
    <row r="49" spans="2:9">
      <c r="B49" s="341" t="s">
        <v>279</v>
      </c>
      <c r="C49" s="497">
        <v>36000000</v>
      </c>
      <c r="D49" s="496">
        <v>34636363.636363633</v>
      </c>
      <c r="E49" s="241"/>
      <c r="F49" s="241"/>
      <c r="G49" s="241"/>
      <c r="H49" s="227"/>
      <c r="I49" s="227"/>
    </row>
    <row r="50" spans="2:9">
      <c r="B50" s="341" t="s">
        <v>939</v>
      </c>
      <c r="C50" s="102">
        <v>3000000</v>
      </c>
      <c r="D50" s="496">
        <v>5999999.9999999991</v>
      </c>
      <c r="E50" s="241"/>
      <c r="F50" s="241"/>
      <c r="G50" s="241"/>
      <c r="H50" s="227"/>
      <c r="I50" s="227"/>
    </row>
    <row r="51" spans="2:9">
      <c r="B51" s="356" t="s">
        <v>968</v>
      </c>
      <c r="C51" s="517">
        <v>10019372.9</v>
      </c>
      <c r="D51" s="515">
        <v>0</v>
      </c>
      <c r="E51" s="241"/>
      <c r="F51" s="241"/>
      <c r="G51" s="241"/>
      <c r="H51" s="227"/>
      <c r="I51" s="227"/>
    </row>
    <row r="52" spans="2:9">
      <c r="B52" s="341" t="s">
        <v>307</v>
      </c>
      <c r="C52" s="497">
        <v>2284176.35</v>
      </c>
      <c r="D52" s="496">
        <v>0</v>
      </c>
      <c r="E52" s="241"/>
      <c r="F52" s="241"/>
      <c r="G52" s="241"/>
      <c r="H52" s="227"/>
      <c r="I52" s="227"/>
    </row>
    <row r="53" spans="2:9">
      <c r="B53" s="341" t="s">
        <v>969</v>
      </c>
      <c r="C53" s="497">
        <v>6771572</v>
      </c>
      <c r="D53" s="496">
        <v>0</v>
      </c>
      <c r="E53" s="241"/>
      <c r="F53" s="241"/>
      <c r="G53" s="241"/>
      <c r="H53" s="227"/>
      <c r="I53" s="227"/>
    </row>
    <row r="54" spans="2:9">
      <c r="B54" s="341" t="s">
        <v>970</v>
      </c>
      <c r="C54" s="497">
        <v>963624.54999999993</v>
      </c>
      <c r="D54" s="496">
        <v>0</v>
      </c>
      <c r="E54" s="241"/>
      <c r="F54" s="241"/>
      <c r="G54" s="241"/>
      <c r="H54" s="227"/>
      <c r="I54" s="227"/>
    </row>
    <row r="55" spans="2:9">
      <c r="B55" s="356" t="s">
        <v>1034</v>
      </c>
      <c r="C55" s="517">
        <v>5900948.7300000004</v>
      </c>
      <c r="D55" s="496">
        <v>0</v>
      </c>
      <c r="E55" s="241"/>
      <c r="F55" s="241"/>
      <c r="G55" s="241"/>
      <c r="H55" s="227"/>
      <c r="I55" s="227"/>
    </row>
    <row r="56" spans="2:9">
      <c r="B56" s="341" t="s">
        <v>934</v>
      </c>
      <c r="C56" s="497">
        <v>963624.54999999993</v>
      </c>
      <c r="D56" s="496">
        <v>0</v>
      </c>
      <c r="E56" s="241"/>
      <c r="F56" s="241"/>
      <c r="G56" s="241"/>
      <c r="H56" s="227"/>
      <c r="I56" s="227"/>
    </row>
    <row r="57" spans="2:9">
      <c r="B57" s="341" t="s">
        <v>936</v>
      </c>
      <c r="C57" s="497">
        <v>4704968.7300000004</v>
      </c>
      <c r="D57" s="495">
        <v>0</v>
      </c>
      <c r="E57" s="241"/>
      <c r="F57" s="241"/>
      <c r="G57" s="241"/>
      <c r="H57" s="227"/>
      <c r="I57" s="227"/>
    </row>
    <row r="58" spans="2:9">
      <c r="B58" s="341" t="s">
        <v>937</v>
      </c>
      <c r="C58" s="497">
        <v>232355.45</v>
      </c>
      <c r="D58" s="495">
        <v>0</v>
      </c>
      <c r="E58" s="241"/>
      <c r="F58" s="241"/>
      <c r="G58" s="241"/>
      <c r="H58" s="227"/>
      <c r="I58" s="227"/>
    </row>
    <row r="59" spans="2:9">
      <c r="B59" s="341"/>
      <c r="E59" s="241"/>
      <c r="F59" s="241"/>
      <c r="G59" s="241"/>
      <c r="H59" s="227"/>
      <c r="I59" s="227"/>
    </row>
    <row r="60" spans="2:9">
      <c r="B60" s="447" t="s">
        <v>971</v>
      </c>
      <c r="C60" s="447">
        <v>45291</v>
      </c>
      <c r="D60" s="447">
        <v>44926</v>
      </c>
      <c r="E60" s="241"/>
      <c r="F60" s="241"/>
      <c r="G60" s="241"/>
      <c r="H60" s="227"/>
      <c r="I60" s="227"/>
    </row>
    <row r="61" spans="2:9">
      <c r="B61" s="356" t="s">
        <v>1035</v>
      </c>
      <c r="C61" s="503">
        <v>26137390371.571602</v>
      </c>
      <c r="D61" s="111">
        <v>35129686040.234718</v>
      </c>
      <c r="E61" s="241"/>
      <c r="F61" s="241"/>
      <c r="G61" s="241"/>
      <c r="H61" s="227"/>
      <c r="I61" s="227"/>
    </row>
    <row r="62" spans="2:9">
      <c r="B62" s="341" t="s">
        <v>934</v>
      </c>
      <c r="C62" s="102">
        <v>23418399389</v>
      </c>
      <c r="D62" s="496">
        <v>27313822970</v>
      </c>
      <c r="E62" s="241"/>
      <c r="F62" s="241"/>
      <c r="G62" s="241"/>
      <c r="H62" s="227"/>
      <c r="I62" s="227"/>
    </row>
    <row r="63" spans="2:9">
      <c r="B63" s="341" t="s">
        <v>935</v>
      </c>
      <c r="C63" s="102">
        <v>0</v>
      </c>
      <c r="D63" s="496">
        <v>207958800</v>
      </c>
      <c r="E63" s="241"/>
      <c r="F63" s="241"/>
      <c r="G63" s="241"/>
      <c r="H63" s="227"/>
      <c r="I63" s="227"/>
    </row>
    <row r="64" spans="2:9">
      <c r="B64" s="341" t="s">
        <v>936</v>
      </c>
      <c r="C64" s="102">
        <v>1109080383.5716</v>
      </c>
      <c r="D64" s="496">
        <v>1382072397</v>
      </c>
      <c r="E64" s="241"/>
      <c r="F64" s="241"/>
      <c r="G64" s="241"/>
      <c r="H64" s="227"/>
      <c r="I64" s="227"/>
    </row>
    <row r="65" spans="2:9">
      <c r="B65" s="341" t="s">
        <v>937</v>
      </c>
      <c r="C65" s="102">
        <v>1609910599</v>
      </c>
      <c r="D65" s="496">
        <v>6189771834</v>
      </c>
      <c r="E65" s="241"/>
      <c r="F65" s="241"/>
      <c r="G65" s="241"/>
      <c r="H65" s="227"/>
      <c r="I65" s="227"/>
    </row>
    <row r="66" spans="2:9">
      <c r="B66" s="341" t="s">
        <v>928</v>
      </c>
      <c r="C66" s="102">
        <v>0</v>
      </c>
      <c r="D66" s="496">
        <v>36060039.234715708</v>
      </c>
      <c r="E66" s="241"/>
      <c r="F66" s="241"/>
      <c r="G66" s="241"/>
      <c r="H66" s="227"/>
      <c r="I66" s="227"/>
    </row>
    <row r="67" spans="2:9">
      <c r="B67" s="356" t="s">
        <v>1037</v>
      </c>
      <c r="C67" s="503">
        <v>19762235419.2654</v>
      </c>
      <c r="D67" s="111">
        <v>38098505993</v>
      </c>
      <c r="E67" s="241"/>
      <c r="F67" s="241"/>
      <c r="G67" s="241"/>
      <c r="H67" s="227"/>
      <c r="I67" s="227"/>
    </row>
    <row r="68" spans="2:9">
      <c r="B68" s="341" t="s">
        <v>970</v>
      </c>
      <c r="C68" s="102">
        <v>15150809000</v>
      </c>
      <c r="D68" s="496">
        <v>35388644288.454544</v>
      </c>
      <c r="E68" s="241"/>
      <c r="F68" s="241"/>
      <c r="G68" s="241"/>
      <c r="H68" s="227"/>
      <c r="I68" s="227"/>
    </row>
    <row r="69" spans="2:9">
      <c r="B69" s="341" t="s">
        <v>972</v>
      </c>
      <c r="C69" s="497">
        <v>2994223660</v>
      </c>
      <c r="D69" s="496">
        <v>2703838711</v>
      </c>
      <c r="E69" s="241"/>
      <c r="F69" s="241"/>
      <c r="G69" s="241"/>
      <c r="H69" s="227"/>
      <c r="I69" s="227"/>
    </row>
    <row r="70" spans="2:9">
      <c r="B70" s="341" t="s">
        <v>928</v>
      </c>
      <c r="C70" s="102">
        <v>0</v>
      </c>
      <c r="D70" s="496">
        <v>4645513.6363636358</v>
      </c>
      <c r="E70" s="241"/>
      <c r="F70" s="241"/>
      <c r="G70" s="241"/>
      <c r="H70" s="227"/>
      <c r="I70" s="227"/>
    </row>
    <row r="71" spans="2:9">
      <c r="B71" s="341" t="s">
        <v>962</v>
      </c>
      <c r="C71" s="497">
        <v>45322.265399999997</v>
      </c>
      <c r="D71" s="496">
        <v>1377480.4545454544</v>
      </c>
      <c r="E71" s="241"/>
      <c r="F71" s="241"/>
      <c r="G71" s="241"/>
      <c r="H71" s="227"/>
      <c r="I71" s="227"/>
    </row>
    <row r="72" spans="2:9">
      <c r="B72" s="341" t="s">
        <v>306</v>
      </c>
      <c r="C72" s="497">
        <v>1617157437</v>
      </c>
      <c r="D72" s="496">
        <v>0</v>
      </c>
      <c r="H72" s="227"/>
      <c r="I72" s="227"/>
    </row>
    <row r="73" spans="2:9" ht="13.8">
      <c r="B73" s="498"/>
      <c r="C73" s="499"/>
      <c r="D73" s="500"/>
      <c r="H73" s="227"/>
      <c r="I73" s="227"/>
    </row>
    <row r="74" spans="2:9" ht="13.8">
      <c r="B74" s="498"/>
      <c r="C74" s="499"/>
      <c r="D74" s="500"/>
      <c r="H74" s="227"/>
      <c r="I74" s="227"/>
    </row>
    <row r="75" spans="2:9">
      <c r="B75" s="124" t="s">
        <v>1036</v>
      </c>
      <c r="C75" s="18"/>
    </row>
    <row r="76" spans="2:9">
      <c r="B76" s="124" t="s">
        <v>973</v>
      </c>
    </row>
  </sheetData>
  <customSheetViews>
    <customSheetView guid="{F8E9AB04-54F6-429E-BABF-AEAD6E7A56F0}" scale="80" showGridLines="0" fitToPage="1">
      <selection activeCell="I16" sqref="I16"/>
      <pageMargins left="0" right="0" top="0" bottom="0" header="0" footer="0"/>
      <pageSetup paperSize="9" fitToWidth="0" orientation="portrait" verticalDpi="0" r:id="rId1"/>
    </customSheetView>
    <customSheetView guid="{1CF653B9-1D21-4A9C-AA17-F11F69E63EF0}" scale="80" showGridLines="0" fitToPage="1">
      <selection activeCell="I16" sqref="I16"/>
      <pageMargins left="0" right="0" top="0" bottom="0" header="0" footer="0"/>
      <pageSetup paperSize="9" fitToWidth="0" orientation="portrait" verticalDpi="0" r:id="rId2"/>
    </customSheetView>
  </customSheetViews>
  <pageMargins left="0.7" right="0.7" top="0.75" bottom="0.75" header="0.3" footer="0.3"/>
  <pageSetup paperSize="9" fitToWidth="0" orientation="portrait" verticalDpi="0"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ED022-C665-4348-AA3A-6D8FB0503260}">
  <sheetPr>
    <tabColor rgb="FF002060"/>
  </sheetPr>
  <dimension ref="B1:AA28"/>
  <sheetViews>
    <sheetView showGridLines="0" zoomScale="90" zoomScaleNormal="90" workbookViewId="0"/>
  </sheetViews>
  <sheetFormatPr baseColWidth="10" defaultColWidth="11.44140625" defaultRowHeight="13.2"/>
  <cols>
    <col min="1" max="1" width="2.33203125" style="124" customWidth="1"/>
    <col min="2" max="2" width="56.77734375" style="206" customWidth="1"/>
    <col min="3" max="3" width="38.33203125" style="206" customWidth="1"/>
    <col min="4" max="4" width="32.109375" style="206" customWidth="1"/>
    <col min="5" max="27" width="11.44140625" style="206"/>
    <col min="28" max="16384" width="11.44140625" style="124"/>
  </cols>
  <sheetData>
    <row r="1" spans="2:8">
      <c r="D1" s="232"/>
    </row>
    <row r="6" spans="2:8">
      <c r="B6" s="127" t="s">
        <v>1010</v>
      </c>
      <c r="C6" s="128"/>
      <c r="D6" s="129"/>
      <c r="G6" s="213"/>
      <c r="H6" s="215"/>
    </row>
    <row r="7" spans="2:8">
      <c r="B7" s="213" t="s">
        <v>917</v>
      </c>
      <c r="C7" s="214"/>
      <c r="D7" s="12"/>
      <c r="E7" s="12"/>
      <c r="F7" s="12"/>
      <c r="G7" s="213"/>
      <c r="H7" s="215"/>
    </row>
    <row r="8" spans="2:8">
      <c r="B8" s="213" t="s">
        <v>918</v>
      </c>
      <c r="C8" s="214"/>
      <c r="D8" s="12"/>
      <c r="E8" s="12"/>
      <c r="F8" s="12"/>
      <c r="G8" s="213"/>
      <c r="H8" s="215"/>
    </row>
    <row r="9" spans="2:8">
      <c r="B9" s="213"/>
      <c r="C9" s="214"/>
      <c r="D9" s="12"/>
      <c r="E9" s="12"/>
      <c r="F9" s="12"/>
      <c r="G9" s="213"/>
      <c r="H9" s="215"/>
    </row>
    <row r="10" spans="2:8">
      <c r="B10" s="213"/>
      <c r="C10" s="214"/>
      <c r="D10" s="12"/>
      <c r="E10" s="12"/>
      <c r="F10" s="12"/>
      <c r="G10" s="213"/>
      <c r="H10" s="215"/>
    </row>
    <row r="11" spans="2:8">
      <c r="B11" s="252"/>
      <c r="C11" s="674" t="s">
        <v>498</v>
      </c>
      <c r="D11" s="674"/>
      <c r="E11" s="12"/>
      <c r="F11" s="12"/>
      <c r="G11" s="213"/>
      <c r="H11" s="215"/>
    </row>
    <row r="12" spans="2:8">
      <c r="B12" s="109" t="s">
        <v>477</v>
      </c>
      <c r="C12" s="91">
        <v>45291</v>
      </c>
      <c r="D12" s="91">
        <v>44926</v>
      </c>
      <c r="E12" s="12"/>
      <c r="F12" s="12"/>
      <c r="G12" s="213"/>
      <c r="H12" s="215"/>
    </row>
    <row r="13" spans="2:8">
      <c r="B13" s="108" t="s">
        <v>984</v>
      </c>
      <c r="C13" s="46">
        <v>808921742008.99988</v>
      </c>
      <c r="D13" s="27">
        <v>0</v>
      </c>
      <c r="E13" s="12"/>
      <c r="F13" s="12"/>
      <c r="G13" s="213"/>
      <c r="H13" s="215"/>
    </row>
    <row r="14" spans="2:8" ht="13.8" thickBot="1">
      <c r="B14" s="26" t="s">
        <v>919</v>
      </c>
      <c r="C14" s="34">
        <f>SUM(C13:C13)</f>
        <v>808921742008.99988</v>
      </c>
      <c r="D14" s="34">
        <f>SUM(D13:D13)</f>
        <v>0</v>
      </c>
      <c r="E14" s="12"/>
      <c r="F14" s="12"/>
      <c r="G14" s="213"/>
      <c r="H14" s="215"/>
    </row>
    <row r="15" spans="2:8" ht="13.8" thickTop="1">
      <c r="B15" s="213"/>
      <c r="C15" s="214"/>
      <c r="D15" s="12"/>
      <c r="E15" s="12"/>
      <c r="F15" s="12"/>
      <c r="G15" s="213"/>
      <c r="H15" s="215"/>
    </row>
    <row r="17" spans="2:6">
      <c r="C17" s="36"/>
      <c r="D17" s="36"/>
    </row>
    <row r="19" spans="2:6">
      <c r="B19" s="133" t="s">
        <v>279</v>
      </c>
      <c r="C19" s="133" t="s">
        <v>311</v>
      </c>
      <c r="D19" s="133" t="s">
        <v>312</v>
      </c>
      <c r="E19" s="340"/>
      <c r="F19" s="340"/>
    </row>
    <row r="20" spans="2:6">
      <c r="B20" s="133" t="s">
        <v>313</v>
      </c>
      <c r="C20" s="133" t="s">
        <v>282</v>
      </c>
      <c r="D20" s="133" t="s">
        <v>314</v>
      </c>
      <c r="E20" s="340"/>
      <c r="F20" s="340"/>
    </row>
    <row r="27" spans="2:6">
      <c r="B27" s="485" t="s">
        <v>939</v>
      </c>
      <c r="D27" s="485" t="s">
        <v>1039</v>
      </c>
    </row>
    <row r="28" spans="2:6">
      <c r="B28" s="485" t="s">
        <v>1038</v>
      </c>
      <c r="D28" s="485" t="s">
        <v>1040</v>
      </c>
    </row>
  </sheetData>
  <mergeCells count="1">
    <mergeCell ref="C11:D11"/>
  </mergeCell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rgb="FF002060"/>
  </sheetPr>
  <dimension ref="A1:C179"/>
  <sheetViews>
    <sheetView showGridLines="0" workbookViewId="0"/>
  </sheetViews>
  <sheetFormatPr baseColWidth="10" defaultColWidth="11.44140625" defaultRowHeight="13.2"/>
  <cols>
    <col min="1" max="1" width="11.33203125" style="124"/>
    <col min="2" max="2" width="66.109375" style="124" bestFit="1" customWidth="1"/>
    <col min="3" max="16384" width="11.44140625" style="124"/>
  </cols>
  <sheetData>
    <row r="1" spans="1:3">
      <c r="A1" s="124" t="s">
        <v>525</v>
      </c>
      <c r="B1" s="124" t="s">
        <v>560</v>
      </c>
      <c r="C1" s="234" t="s">
        <v>251</v>
      </c>
    </row>
    <row r="2" spans="1:3">
      <c r="A2" s="124" t="s">
        <v>445</v>
      </c>
      <c r="B2" s="124" t="s">
        <v>561</v>
      </c>
    </row>
    <row r="3" spans="1:3">
      <c r="A3" s="124" t="s">
        <v>562</v>
      </c>
      <c r="B3" s="124" t="s">
        <v>563</v>
      </c>
    </row>
    <row r="4" spans="1:3">
      <c r="A4" s="124" t="s">
        <v>564</v>
      </c>
      <c r="B4" s="124" t="s">
        <v>565</v>
      </c>
    </row>
    <row r="5" spans="1:3">
      <c r="A5" s="124" t="s">
        <v>566</v>
      </c>
      <c r="B5" s="124" t="s">
        <v>567</v>
      </c>
    </row>
    <row r="6" spans="1:3">
      <c r="A6" s="124" t="s">
        <v>568</v>
      </c>
      <c r="B6" s="124" t="s">
        <v>569</v>
      </c>
    </row>
    <row r="7" spans="1:3">
      <c r="A7" s="124" t="s">
        <v>570</v>
      </c>
      <c r="B7" s="124" t="s">
        <v>571</v>
      </c>
    </row>
    <row r="8" spans="1:3">
      <c r="A8" s="124" t="s">
        <v>572</v>
      </c>
      <c r="B8" s="124" t="s">
        <v>573</v>
      </c>
    </row>
    <row r="9" spans="1:3">
      <c r="A9" s="124" t="s">
        <v>574</v>
      </c>
      <c r="B9" s="124" t="s">
        <v>575</v>
      </c>
    </row>
    <row r="10" spans="1:3">
      <c r="A10" s="124" t="s">
        <v>576</v>
      </c>
      <c r="B10" s="124" t="s">
        <v>577</v>
      </c>
    </row>
    <row r="11" spans="1:3">
      <c r="A11" s="124" t="s">
        <v>578</v>
      </c>
      <c r="B11" s="124" t="s">
        <v>579</v>
      </c>
    </row>
    <row r="12" spans="1:3">
      <c r="A12" s="124" t="s">
        <v>580</v>
      </c>
      <c r="B12" s="124" t="s">
        <v>581</v>
      </c>
    </row>
    <row r="13" spans="1:3">
      <c r="A13" s="124" t="s">
        <v>582</v>
      </c>
      <c r="B13" s="124" t="s">
        <v>583</v>
      </c>
    </row>
    <row r="14" spans="1:3">
      <c r="A14" s="124" t="s">
        <v>584</v>
      </c>
      <c r="B14" s="124" t="s">
        <v>585</v>
      </c>
    </row>
    <row r="15" spans="1:3">
      <c r="A15" s="124" t="s">
        <v>586</v>
      </c>
      <c r="B15" s="124" t="s">
        <v>587</v>
      </c>
    </row>
    <row r="16" spans="1:3">
      <c r="A16" s="124" t="s">
        <v>588</v>
      </c>
      <c r="B16" s="124" t="s">
        <v>589</v>
      </c>
    </row>
    <row r="17" spans="1:2">
      <c r="A17" s="124" t="s">
        <v>590</v>
      </c>
      <c r="B17" s="124" t="s">
        <v>591</v>
      </c>
    </row>
    <row r="18" spans="1:2">
      <c r="A18" s="124" t="s">
        <v>592</v>
      </c>
      <c r="B18" s="124" t="s">
        <v>593</v>
      </c>
    </row>
    <row r="19" spans="1:2">
      <c r="A19" s="124" t="s">
        <v>594</v>
      </c>
      <c r="B19" s="124" t="s">
        <v>595</v>
      </c>
    </row>
    <row r="20" spans="1:2">
      <c r="A20" s="124" t="s">
        <v>596</v>
      </c>
      <c r="B20" s="124" t="s">
        <v>597</v>
      </c>
    </row>
    <row r="21" spans="1:2">
      <c r="A21" s="124" t="s">
        <v>598</v>
      </c>
      <c r="B21" s="124" t="s">
        <v>599</v>
      </c>
    </row>
    <row r="22" spans="1:2">
      <c r="A22" s="124" t="s">
        <v>600</v>
      </c>
      <c r="B22" s="124" t="s">
        <v>601</v>
      </c>
    </row>
    <row r="23" spans="1:2">
      <c r="A23" s="124" t="s">
        <v>602</v>
      </c>
      <c r="B23" s="124" t="s">
        <v>603</v>
      </c>
    </row>
    <row r="24" spans="1:2">
      <c r="A24" s="124" t="s">
        <v>604</v>
      </c>
      <c r="B24" s="124" t="s">
        <v>605</v>
      </c>
    </row>
    <row r="25" spans="1:2">
      <c r="A25" s="124" t="s">
        <v>606</v>
      </c>
      <c r="B25" s="124" t="s">
        <v>607</v>
      </c>
    </row>
    <row r="26" spans="1:2">
      <c r="A26" s="124" t="s">
        <v>608</v>
      </c>
      <c r="B26" s="124" t="s">
        <v>609</v>
      </c>
    </row>
    <row r="27" spans="1:2">
      <c r="A27" s="124" t="s">
        <v>610</v>
      </c>
      <c r="B27" s="124" t="s">
        <v>611</v>
      </c>
    </row>
    <row r="28" spans="1:2">
      <c r="A28" s="124" t="s">
        <v>612</v>
      </c>
      <c r="B28" s="124" t="s">
        <v>613</v>
      </c>
    </row>
    <row r="29" spans="1:2">
      <c r="A29" s="124" t="s">
        <v>614</v>
      </c>
      <c r="B29" s="124" t="s">
        <v>615</v>
      </c>
    </row>
    <row r="30" spans="1:2">
      <c r="A30" s="124" t="s">
        <v>616</v>
      </c>
      <c r="B30" s="124" t="s">
        <v>617</v>
      </c>
    </row>
    <row r="31" spans="1:2">
      <c r="A31" s="124" t="s">
        <v>618</v>
      </c>
      <c r="B31" s="124" t="s">
        <v>619</v>
      </c>
    </row>
    <row r="32" spans="1:2">
      <c r="A32" s="124" t="s">
        <v>620</v>
      </c>
      <c r="B32" s="124" t="s">
        <v>621</v>
      </c>
    </row>
    <row r="33" spans="1:2">
      <c r="A33" s="124" t="s">
        <v>622</v>
      </c>
      <c r="B33" s="124" t="s">
        <v>623</v>
      </c>
    </row>
    <row r="34" spans="1:2">
      <c r="A34" s="124" t="s">
        <v>624</v>
      </c>
      <c r="B34" s="124" t="s">
        <v>625</v>
      </c>
    </row>
    <row r="35" spans="1:2">
      <c r="A35" s="124" t="s">
        <v>626</v>
      </c>
      <c r="B35" s="124" t="s">
        <v>627</v>
      </c>
    </row>
    <row r="36" spans="1:2">
      <c r="A36" s="124" t="s">
        <v>628</v>
      </c>
      <c r="B36" s="124" t="s">
        <v>629</v>
      </c>
    </row>
    <row r="37" spans="1:2">
      <c r="A37" s="124" t="s">
        <v>630</v>
      </c>
      <c r="B37" s="124" t="s">
        <v>631</v>
      </c>
    </row>
    <row r="38" spans="1:2">
      <c r="A38" s="124" t="s">
        <v>632</v>
      </c>
      <c r="B38" s="124" t="s">
        <v>633</v>
      </c>
    </row>
    <row r="39" spans="1:2">
      <c r="A39" s="124" t="s">
        <v>634</v>
      </c>
      <c r="B39" s="124" t="s">
        <v>635</v>
      </c>
    </row>
    <row r="40" spans="1:2">
      <c r="A40" s="124" t="s">
        <v>636</v>
      </c>
      <c r="B40" s="124" t="s">
        <v>637</v>
      </c>
    </row>
    <row r="41" spans="1:2">
      <c r="A41" s="124" t="s">
        <v>638</v>
      </c>
      <c r="B41" s="124" t="s">
        <v>639</v>
      </c>
    </row>
    <row r="42" spans="1:2">
      <c r="A42" s="124" t="s">
        <v>640</v>
      </c>
      <c r="B42" s="124" t="s">
        <v>641</v>
      </c>
    </row>
    <row r="43" spans="1:2">
      <c r="A43" s="124" t="s">
        <v>642</v>
      </c>
      <c r="B43" s="124" t="s">
        <v>643</v>
      </c>
    </row>
    <row r="44" spans="1:2">
      <c r="A44" s="124" t="s">
        <v>644</v>
      </c>
      <c r="B44" s="124" t="s">
        <v>645</v>
      </c>
    </row>
    <row r="45" spans="1:2">
      <c r="A45" s="124" t="s">
        <v>646</v>
      </c>
      <c r="B45" s="124" t="s">
        <v>647</v>
      </c>
    </row>
    <row r="46" spans="1:2">
      <c r="A46" s="124" t="s">
        <v>648</v>
      </c>
      <c r="B46" s="124" t="s">
        <v>649</v>
      </c>
    </row>
    <row r="47" spans="1:2">
      <c r="A47" s="124" t="s">
        <v>650</v>
      </c>
      <c r="B47" s="124" t="s">
        <v>651</v>
      </c>
    </row>
    <row r="48" spans="1:2">
      <c r="A48" s="124" t="s">
        <v>652</v>
      </c>
      <c r="B48" s="124" t="s">
        <v>653</v>
      </c>
    </row>
    <row r="49" spans="1:2">
      <c r="A49" s="124" t="s">
        <v>654</v>
      </c>
      <c r="B49" s="124" t="s">
        <v>655</v>
      </c>
    </row>
    <row r="50" spans="1:2">
      <c r="A50" s="124" t="s">
        <v>656</v>
      </c>
      <c r="B50" s="124" t="s">
        <v>657</v>
      </c>
    </row>
    <row r="51" spans="1:2">
      <c r="A51" s="124" t="s">
        <v>658</v>
      </c>
      <c r="B51" s="124" t="s">
        <v>659</v>
      </c>
    </row>
    <row r="52" spans="1:2">
      <c r="A52" s="124" t="s">
        <v>660</v>
      </c>
      <c r="B52" s="124" t="s">
        <v>661</v>
      </c>
    </row>
    <row r="53" spans="1:2">
      <c r="A53" s="124" t="s">
        <v>662</v>
      </c>
      <c r="B53" s="124" t="s">
        <v>663</v>
      </c>
    </row>
    <row r="54" spans="1:2">
      <c r="A54" s="124" t="s">
        <v>664</v>
      </c>
      <c r="B54" s="124" t="s">
        <v>665</v>
      </c>
    </row>
    <row r="55" spans="1:2">
      <c r="A55" s="124" t="s">
        <v>666</v>
      </c>
      <c r="B55" s="124" t="s">
        <v>667</v>
      </c>
    </row>
    <row r="56" spans="1:2">
      <c r="A56" s="124" t="s">
        <v>668</v>
      </c>
      <c r="B56" s="124" t="s">
        <v>669</v>
      </c>
    </row>
    <row r="57" spans="1:2">
      <c r="A57" s="124" t="s">
        <v>670</v>
      </c>
      <c r="B57" s="124" t="s">
        <v>671</v>
      </c>
    </row>
    <row r="58" spans="1:2">
      <c r="A58" s="124" t="s">
        <v>672</v>
      </c>
      <c r="B58" s="124" t="s">
        <v>673</v>
      </c>
    </row>
    <row r="59" spans="1:2">
      <c r="A59" s="124" t="s">
        <v>674</v>
      </c>
      <c r="B59" s="124" t="s">
        <v>675</v>
      </c>
    </row>
    <row r="60" spans="1:2">
      <c r="A60" s="124" t="s">
        <v>676</v>
      </c>
      <c r="B60" s="124" t="s">
        <v>677</v>
      </c>
    </row>
    <row r="61" spans="1:2">
      <c r="A61" s="124" t="s">
        <v>678</v>
      </c>
      <c r="B61" s="124" t="s">
        <v>679</v>
      </c>
    </row>
    <row r="62" spans="1:2">
      <c r="A62" s="124" t="s">
        <v>680</v>
      </c>
      <c r="B62" s="124" t="s">
        <v>681</v>
      </c>
    </row>
    <row r="63" spans="1:2">
      <c r="A63" s="124" t="s">
        <v>682</v>
      </c>
      <c r="B63" s="124" t="s">
        <v>683</v>
      </c>
    </row>
    <row r="64" spans="1:2">
      <c r="A64" s="124" t="s">
        <v>684</v>
      </c>
      <c r="B64" s="124" t="s">
        <v>685</v>
      </c>
    </row>
    <row r="65" spans="1:2">
      <c r="A65" s="124" t="s">
        <v>686</v>
      </c>
      <c r="B65" s="124" t="s">
        <v>687</v>
      </c>
    </row>
    <row r="66" spans="1:2">
      <c r="A66" s="124" t="s">
        <v>688</v>
      </c>
      <c r="B66" s="124" t="s">
        <v>689</v>
      </c>
    </row>
    <row r="67" spans="1:2">
      <c r="A67" s="124" t="s">
        <v>690</v>
      </c>
      <c r="B67" s="124" t="s">
        <v>691</v>
      </c>
    </row>
    <row r="68" spans="1:2">
      <c r="A68" s="124" t="s">
        <v>692</v>
      </c>
      <c r="B68" s="124" t="s">
        <v>693</v>
      </c>
    </row>
    <row r="69" spans="1:2">
      <c r="A69" s="124" t="s">
        <v>694</v>
      </c>
      <c r="B69" s="124" t="s">
        <v>695</v>
      </c>
    </row>
    <row r="70" spans="1:2">
      <c r="A70" s="124" t="s">
        <v>696</v>
      </c>
      <c r="B70" s="124" t="s">
        <v>697</v>
      </c>
    </row>
    <row r="71" spans="1:2">
      <c r="A71" s="124" t="s">
        <v>698</v>
      </c>
      <c r="B71" s="124" t="s">
        <v>699</v>
      </c>
    </row>
    <row r="72" spans="1:2">
      <c r="A72" s="124" t="s">
        <v>700</v>
      </c>
      <c r="B72" s="124" t="s">
        <v>701</v>
      </c>
    </row>
    <row r="73" spans="1:2">
      <c r="A73" s="124" t="s">
        <v>702</v>
      </c>
      <c r="B73" s="124" t="s">
        <v>703</v>
      </c>
    </row>
    <row r="74" spans="1:2">
      <c r="A74" s="124" t="s">
        <v>704</v>
      </c>
      <c r="B74" s="124" t="s">
        <v>705</v>
      </c>
    </row>
    <row r="75" spans="1:2">
      <c r="A75" s="124" t="s">
        <v>706</v>
      </c>
      <c r="B75" s="124" t="s">
        <v>707</v>
      </c>
    </row>
    <row r="76" spans="1:2">
      <c r="A76" s="124" t="s">
        <v>708</v>
      </c>
      <c r="B76" s="124" t="s">
        <v>709</v>
      </c>
    </row>
    <row r="77" spans="1:2">
      <c r="A77" s="124" t="s">
        <v>710</v>
      </c>
      <c r="B77" s="124" t="s">
        <v>711</v>
      </c>
    </row>
    <row r="78" spans="1:2">
      <c r="A78" s="124" t="s">
        <v>712</v>
      </c>
      <c r="B78" s="124" t="s">
        <v>713</v>
      </c>
    </row>
    <row r="79" spans="1:2">
      <c r="A79" s="124" t="s">
        <v>714</v>
      </c>
      <c r="B79" s="124" t="s">
        <v>715</v>
      </c>
    </row>
    <row r="80" spans="1:2">
      <c r="A80" s="124" t="s">
        <v>716</v>
      </c>
      <c r="B80" s="124" t="s">
        <v>717</v>
      </c>
    </row>
    <row r="81" spans="1:2">
      <c r="A81" s="124" t="s">
        <v>718</v>
      </c>
      <c r="B81" s="124" t="s">
        <v>719</v>
      </c>
    </row>
    <row r="82" spans="1:2">
      <c r="A82" s="124" t="s">
        <v>720</v>
      </c>
      <c r="B82" s="124" t="s">
        <v>721</v>
      </c>
    </row>
    <row r="83" spans="1:2">
      <c r="A83" s="124" t="s">
        <v>722</v>
      </c>
      <c r="B83" s="124" t="s">
        <v>723</v>
      </c>
    </row>
    <row r="84" spans="1:2">
      <c r="A84" s="124" t="s">
        <v>724</v>
      </c>
      <c r="B84" s="124" t="s">
        <v>725</v>
      </c>
    </row>
    <row r="85" spans="1:2">
      <c r="A85" s="124" t="s">
        <v>726</v>
      </c>
      <c r="B85" s="124" t="s">
        <v>727</v>
      </c>
    </row>
    <row r="86" spans="1:2">
      <c r="A86" s="124" t="s">
        <v>728</v>
      </c>
      <c r="B86" s="124" t="s">
        <v>729</v>
      </c>
    </row>
    <row r="87" spans="1:2">
      <c r="A87" s="124" t="s">
        <v>730</v>
      </c>
      <c r="B87" s="124" t="s">
        <v>731</v>
      </c>
    </row>
    <row r="88" spans="1:2">
      <c r="A88" s="124" t="s">
        <v>732</v>
      </c>
      <c r="B88" s="124" t="s">
        <v>733</v>
      </c>
    </row>
    <row r="89" spans="1:2">
      <c r="A89" s="124" t="s">
        <v>734</v>
      </c>
      <c r="B89" s="124" t="s">
        <v>735</v>
      </c>
    </row>
    <row r="90" spans="1:2">
      <c r="A90" s="124" t="s">
        <v>736</v>
      </c>
      <c r="B90" s="124" t="s">
        <v>737</v>
      </c>
    </row>
    <row r="91" spans="1:2">
      <c r="A91" s="124" t="s">
        <v>738</v>
      </c>
      <c r="B91" s="124" t="s">
        <v>739</v>
      </c>
    </row>
    <row r="92" spans="1:2">
      <c r="A92" s="124" t="s">
        <v>740</v>
      </c>
      <c r="B92" s="124" t="s">
        <v>741</v>
      </c>
    </row>
    <row r="93" spans="1:2">
      <c r="A93" s="124" t="s">
        <v>742</v>
      </c>
      <c r="B93" s="124" t="s">
        <v>743</v>
      </c>
    </row>
    <row r="94" spans="1:2">
      <c r="A94" s="124" t="s">
        <v>744</v>
      </c>
      <c r="B94" s="124" t="s">
        <v>745</v>
      </c>
    </row>
    <row r="95" spans="1:2">
      <c r="A95" s="124" t="s">
        <v>746</v>
      </c>
      <c r="B95" s="124" t="s">
        <v>747</v>
      </c>
    </row>
    <row r="96" spans="1:2">
      <c r="A96" s="124" t="s">
        <v>748</v>
      </c>
      <c r="B96" s="124" t="s">
        <v>749</v>
      </c>
    </row>
    <row r="97" spans="1:2">
      <c r="A97" s="124" t="s">
        <v>750</v>
      </c>
      <c r="B97" s="124" t="s">
        <v>751</v>
      </c>
    </row>
    <row r="98" spans="1:2">
      <c r="A98" s="124" t="s">
        <v>752</v>
      </c>
      <c r="B98" s="124" t="s">
        <v>753</v>
      </c>
    </row>
    <row r="99" spans="1:2">
      <c r="A99" s="124" t="s">
        <v>754</v>
      </c>
      <c r="B99" s="124" t="s">
        <v>755</v>
      </c>
    </row>
    <row r="100" spans="1:2">
      <c r="A100" s="124" t="s">
        <v>756</v>
      </c>
      <c r="B100" s="124" t="s">
        <v>757</v>
      </c>
    </row>
    <row r="101" spans="1:2">
      <c r="A101" s="124" t="s">
        <v>758</v>
      </c>
      <c r="B101" s="124" t="s">
        <v>759</v>
      </c>
    </row>
    <row r="102" spans="1:2">
      <c r="A102" s="124" t="s">
        <v>760</v>
      </c>
      <c r="B102" s="124" t="s">
        <v>761</v>
      </c>
    </row>
    <row r="103" spans="1:2">
      <c r="A103" s="124" t="s">
        <v>762</v>
      </c>
      <c r="B103" s="124" t="s">
        <v>763</v>
      </c>
    </row>
    <row r="104" spans="1:2">
      <c r="A104" s="124" t="s">
        <v>764</v>
      </c>
      <c r="B104" s="124" t="s">
        <v>765</v>
      </c>
    </row>
    <row r="105" spans="1:2">
      <c r="A105" s="124" t="s">
        <v>766</v>
      </c>
      <c r="B105" s="124" t="s">
        <v>767</v>
      </c>
    </row>
    <row r="106" spans="1:2">
      <c r="A106" s="124" t="s">
        <v>768</v>
      </c>
      <c r="B106" s="124" t="s">
        <v>769</v>
      </c>
    </row>
    <row r="107" spans="1:2">
      <c r="A107" s="124" t="s">
        <v>770</v>
      </c>
      <c r="B107" s="124" t="s">
        <v>771</v>
      </c>
    </row>
    <row r="108" spans="1:2">
      <c r="A108" s="124" t="s">
        <v>772</v>
      </c>
      <c r="B108" s="124" t="s">
        <v>773</v>
      </c>
    </row>
    <row r="109" spans="1:2">
      <c r="A109" s="124" t="s">
        <v>774</v>
      </c>
      <c r="B109" s="124" t="s">
        <v>775</v>
      </c>
    </row>
    <row r="110" spans="1:2">
      <c r="A110" s="124" t="s">
        <v>776</v>
      </c>
      <c r="B110" s="124" t="s">
        <v>777</v>
      </c>
    </row>
    <row r="111" spans="1:2">
      <c r="A111" s="124" t="s">
        <v>778</v>
      </c>
      <c r="B111" s="124" t="s">
        <v>779</v>
      </c>
    </row>
    <row r="112" spans="1:2">
      <c r="A112" s="124" t="s">
        <v>780</v>
      </c>
      <c r="B112" s="124" t="s">
        <v>781</v>
      </c>
    </row>
    <row r="113" spans="1:2">
      <c r="A113" s="124" t="s">
        <v>782</v>
      </c>
      <c r="B113" s="124" t="s">
        <v>783</v>
      </c>
    </row>
    <row r="114" spans="1:2">
      <c r="A114" s="124" t="s">
        <v>784</v>
      </c>
      <c r="B114" s="124" t="s">
        <v>785</v>
      </c>
    </row>
    <row r="115" spans="1:2">
      <c r="A115" s="124" t="s">
        <v>786</v>
      </c>
      <c r="B115" s="124" t="s">
        <v>787</v>
      </c>
    </row>
    <row r="116" spans="1:2">
      <c r="A116" s="124" t="s">
        <v>788</v>
      </c>
      <c r="B116" s="124" t="s">
        <v>789</v>
      </c>
    </row>
    <row r="117" spans="1:2">
      <c r="A117" s="124" t="s">
        <v>790</v>
      </c>
      <c r="B117" s="124" t="s">
        <v>791</v>
      </c>
    </row>
    <row r="118" spans="1:2">
      <c r="A118" s="124" t="s">
        <v>792</v>
      </c>
      <c r="B118" s="124" t="s">
        <v>793</v>
      </c>
    </row>
    <row r="119" spans="1:2">
      <c r="A119" s="124" t="s">
        <v>794</v>
      </c>
      <c r="B119" s="124" t="s">
        <v>795</v>
      </c>
    </row>
    <row r="120" spans="1:2">
      <c r="A120" s="124" t="s">
        <v>796</v>
      </c>
      <c r="B120" s="124" t="s">
        <v>797</v>
      </c>
    </row>
    <row r="121" spans="1:2">
      <c r="A121" s="124" t="s">
        <v>798</v>
      </c>
      <c r="B121" s="124" t="s">
        <v>799</v>
      </c>
    </row>
    <row r="122" spans="1:2">
      <c r="A122" s="124" t="s">
        <v>800</v>
      </c>
      <c r="B122" s="124" t="s">
        <v>801</v>
      </c>
    </row>
    <row r="123" spans="1:2">
      <c r="A123" s="124" t="s">
        <v>802</v>
      </c>
      <c r="B123" s="124" t="s">
        <v>803</v>
      </c>
    </row>
    <row r="124" spans="1:2">
      <c r="A124" s="124" t="s">
        <v>804</v>
      </c>
      <c r="B124" s="124" t="s">
        <v>805</v>
      </c>
    </row>
    <row r="125" spans="1:2">
      <c r="A125" s="124" t="s">
        <v>806</v>
      </c>
      <c r="B125" s="124" t="s">
        <v>807</v>
      </c>
    </row>
    <row r="126" spans="1:2">
      <c r="A126" s="124" t="s">
        <v>808</v>
      </c>
      <c r="B126" s="124" t="s">
        <v>809</v>
      </c>
    </row>
    <row r="127" spans="1:2">
      <c r="A127" s="124" t="s">
        <v>810</v>
      </c>
      <c r="B127" s="124" t="s">
        <v>811</v>
      </c>
    </row>
    <row r="128" spans="1:2">
      <c r="A128" s="124" t="s">
        <v>812</v>
      </c>
      <c r="B128" s="124" t="s">
        <v>813</v>
      </c>
    </row>
    <row r="129" spans="1:2">
      <c r="A129" s="124" t="s">
        <v>814</v>
      </c>
      <c r="B129" s="124" t="s">
        <v>815</v>
      </c>
    </row>
    <row r="130" spans="1:2">
      <c r="A130" s="124" t="s">
        <v>816</v>
      </c>
      <c r="B130" s="124" t="s">
        <v>817</v>
      </c>
    </row>
    <row r="131" spans="1:2">
      <c r="A131" s="124" t="s">
        <v>818</v>
      </c>
      <c r="B131" s="124" t="s">
        <v>819</v>
      </c>
    </row>
    <row r="132" spans="1:2">
      <c r="A132" s="124" t="s">
        <v>820</v>
      </c>
      <c r="B132" s="124" t="s">
        <v>821</v>
      </c>
    </row>
    <row r="133" spans="1:2">
      <c r="A133" s="124" t="s">
        <v>822</v>
      </c>
      <c r="B133" s="124" t="s">
        <v>823</v>
      </c>
    </row>
    <row r="134" spans="1:2">
      <c r="A134" s="124" t="s">
        <v>824</v>
      </c>
      <c r="B134" s="124" t="s">
        <v>825</v>
      </c>
    </row>
    <row r="135" spans="1:2">
      <c r="A135" s="124" t="s">
        <v>826</v>
      </c>
      <c r="B135" s="124" t="s">
        <v>827</v>
      </c>
    </row>
    <row r="136" spans="1:2">
      <c r="A136" s="124" t="s">
        <v>828</v>
      </c>
      <c r="B136" s="124" t="s">
        <v>829</v>
      </c>
    </row>
    <row r="137" spans="1:2">
      <c r="A137" s="124" t="s">
        <v>830</v>
      </c>
      <c r="B137" s="124" t="s">
        <v>831</v>
      </c>
    </row>
    <row r="138" spans="1:2">
      <c r="A138" s="124" t="s">
        <v>832</v>
      </c>
      <c r="B138" s="124" t="s">
        <v>833</v>
      </c>
    </row>
    <row r="139" spans="1:2">
      <c r="A139" s="124" t="s">
        <v>834</v>
      </c>
      <c r="B139" s="124" t="s">
        <v>835</v>
      </c>
    </row>
    <row r="140" spans="1:2">
      <c r="A140" s="124" t="s">
        <v>836</v>
      </c>
      <c r="B140" s="124" t="s">
        <v>837</v>
      </c>
    </row>
    <row r="141" spans="1:2">
      <c r="A141" s="124" t="s">
        <v>838</v>
      </c>
      <c r="B141" s="124" t="s">
        <v>839</v>
      </c>
    </row>
    <row r="142" spans="1:2">
      <c r="A142" s="124" t="s">
        <v>840</v>
      </c>
      <c r="B142" s="124" t="s">
        <v>841</v>
      </c>
    </row>
    <row r="143" spans="1:2">
      <c r="A143" s="124" t="s">
        <v>842</v>
      </c>
      <c r="B143" s="124" t="s">
        <v>843</v>
      </c>
    </row>
    <row r="144" spans="1:2">
      <c r="A144" s="124" t="s">
        <v>844</v>
      </c>
      <c r="B144" s="124" t="s">
        <v>845</v>
      </c>
    </row>
    <row r="145" spans="1:2">
      <c r="A145" s="124" t="s">
        <v>846</v>
      </c>
      <c r="B145" s="124" t="s">
        <v>847</v>
      </c>
    </row>
    <row r="146" spans="1:2">
      <c r="A146" s="124" t="s">
        <v>848</v>
      </c>
      <c r="B146" s="124" t="s">
        <v>849</v>
      </c>
    </row>
    <row r="147" spans="1:2">
      <c r="A147" s="124" t="s">
        <v>850</v>
      </c>
      <c r="B147" s="124" t="s">
        <v>851</v>
      </c>
    </row>
    <row r="148" spans="1:2">
      <c r="A148" s="124" t="s">
        <v>852</v>
      </c>
      <c r="B148" s="124" t="s">
        <v>853</v>
      </c>
    </row>
    <row r="149" spans="1:2">
      <c r="A149" s="124" t="s">
        <v>854</v>
      </c>
      <c r="B149" s="124" t="s">
        <v>855</v>
      </c>
    </row>
    <row r="150" spans="1:2">
      <c r="A150" s="124" t="s">
        <v>856</v>
      </c>
      <c r="B150" s="124" t="s">
        <v>857</v>
      </c>
    </row>
    <row r="151" spans="1:2">
      <c r="A151" s="124" t="s">
        <v>858</v>
      </c>
      <c r="B151" s="124" t="s">
        <v>859</v>
      </c>
    </row>
    <row r="152" spans="1:2">
      <c r="A152" s="124" t="s">
        <v>860</v>
      </c>
      <c r="B152" s="124" t="s">
        <v>861</v>
      </c>
    </row>
    <row r="153" spans="1:2">
      <c r="A153" s="124" t="s">
        <v>862</v>
      </c>
      <c r="B153" s="124" t="s">
        <v>863</v>
      </c>
    </row>
    <row r="154" spans="1:2">
      <c r="A154" s="124" t="s">
        <v>864</v>
      </c>
      <c r="B154" s="124" t="s">
        <v>865</v>
      </c>
    </row>
    <row r="155" spans="1:2">
      <c r="A155" s="124" t="s">
        <v>866</v>
      </c>
      <c r="B155" s="124" t="s">
        <v>867</v>
      </c>
    </row>
    <row r="156" spans="1:2">
      <c r="A156" s="124" t="s">
        <v>868</v>
      </c>
      <c r="B156" s="124" t="s">
        <v>869</v>
      </c>
    </row>
    <row r="157" spans="1:2">
      <c r="A157" s="124" t="s">
        <v>870</v>
      </c>
      <c r="B157" s="124" t="s">
        <v>871</v>
      </c>
    </row>
    <row r="158" spans="1:2">
      <c r="A158" s="124" t="s">
        <v>872</v>
      </c>
      <c r="B158" s="124" t="s">
        <v>873</v>
      </c>
    </row>
    <row r="159" spans="1:2">
      <c r="A159" s="124" t="s">
        <v>874</v>
      </c>
      <c r="B159" s="124" t="s">
        <v>875</v>
      </c>
    </row>
    <row r="160" spans="1:2">
      <c r="A160" s="124" t="s">
        <v>876</v>
      </c>
      <c r="B160" s="124" t="s">
        <v>877</v>
      </c>
    </row>
    <row r="161" spans="1:2">
      <c r="A161" s="124" t="s">
        <v>878</v>
      </c>
      <c r="B161" s="124" t="s">
        <v>879</v>
      </c>
    </row>
    <row r="162" spans="1:2">
      <c r="A162" s="124" t="s">
        <v>880</v>
      </c>
      <c r="B162" s="124" t="s">
        <v>881</v>
      </c>
    </row>
    <row r="163" spans="1:2">
      <c r="A163" s="124" t="s">
        <v>882</v>
      </c>
      <c r="B163" s="124" t="s">
        <v>883</v>
      </c>
    </row>
    <row r="164" spans="1:2">
      <c r="A164" s="124" t="s">
        <v>884</v>
      </c>
      <c r="B164" s="124" t="s">
        <v>885</v>
      </c>
    </row>
    <row r="165" spans="1:2">
      <c r="A165" s="124" t="s">
        <v>886</v>
      </c>
      <c r="B165" s="124" t="s">
        <v>887</v>
      </c>
    </row>
    <row r="166" spans="1:2">
      <c r="A166" s="124" t="s">
        <v>888</v>
      </c>
      <c r="B166" s="124" t="s">
        <v>889</v>
      </c>
    </row>
    <row r="167" spans="1:2">
      <c r="A167" s="124" t="s">
        <v>890</v>
      </c>
      <c r="B167" s="124" t="s">
        <v>891</v>
      </c>
    </row>
    <row r="168" spans="1:2">
      <c r="A168" s="124" t="s">
        <v>892</v>
      </c>
      <c r="B168" s="124" t="s">
        <v>893</v>
      </c>
    </row>
    <row r="169" spans="1:2">
      <c r="A169" s="124" t="s">
        <v>894</v>
      </c>
      <c r="B169" s="124" t="s">
        <v>895</v>
      </c>
    </row>
    <row r="170" spans="1:2">
      <c r="A170" s="124" t="s">
        <v>896</v>
      </c>
      <c r="B170" s="124" t="s">
        <v>897</v>
      </c>
    </row>
    <row r="171" spans="1:2">
      <c r="A171" s="124" t="s">
        <v>898</v>
      </c>
      <c r="B171" s="124" t="s">
        <v>899</v>
      </c>
    </row>
    <row r="172" spans="1:2">
      <c r="A172" s="124" t="s">
        <v>900</v>
      </c>
      <c r="B172" s="124" t="s">
        <v>901</v>
      </c>
    </row>
    <row r="173" spans="1:2">
      <c r="A173" s="124" t="s">
        <v>902</v>
      </c>
      <c r="B173" s="124" t="s">
        <v>903</v>
      </c>
    </row>
    <row r="174" spans="1:2">
      <c r="A174" s="124" t="s">
        <v>904</v>
      </c>
      <c r="B174" s="124" t="s">
        <v>905</v>
      </c>
    </row>
    <row r="175" spans="1:2">
      <c r="A175" s="124" t="s">
        <v>906</v>
      </c>
      <c r="B175" s="124" t="s">
        <v>907</v>
      </c>
    </row>
    <row r="176" spans="1:2">
      <c r="A176" s="124" t="s">
        <v>908</v>
      </c>
      <c r="B176" s="124" t="s">
        <v>909</v>
      </c>
    </row>
    <row r="177" spans="1:2">
      <c r="A177" s="124" t="s">
        <v>910</v>
      </c>
      <c r="B177" s="124" t="s">
        <v>911</v>
      </c>
    </row>
    <row r="178" spans="1:2">
      <c r="A178" s="124" t="s">
        <v>912</v>
      </c>
      <c r="B178" s="124" t="s">
        <v>913</v>
      </c>
    </row>
    <row r="179" spans="1:2">
      <c r="A179" s="124" t="s">
        <v>914</v>
      </c>
      <c r="B179" s="124" t="s">
        <v>915</v>
      </c>
    </row>
  </sheetData>
  <customSheetViews>
    <customSheetView guid="{F8E9AB04-54F6-429E-BABF-AEAD6E7A56F0}">
      <pageMargins left="0" right="0" top="0" bottom="0" header="0" footer="0"/>
    </customSheetView>
    <customSheetView guid="{1CF653B9-1D21-4A9C-AA17-F11F69E63E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dn1FuiKehCYoSR4qqOAP96pz11x4blsD8X0SJFS5Dtc=</DigestValue>
    </Reference>
    <Reference Type="http://www.w3.org/2000/09/xmldsig#Object" URI="#idOfficeObject">
      <DigestMethod Algorithm="http://www.w3.org/2001/04/xmlenc#sha256"/>
      <DigestValue>hfKZ98jmcmOPQue5zU+1aD/zpCbIXa4xeqJFh1T93Ao=</DigestValue>
    </Reference>
    <Reference Type="http://uri.etsi.org/01903#SignedProperties" URI="#idSignedProperties">
      <Transforms>
        <Transform Algorithm="http://www.w3.org/TR/2001/REC-xml-c14n-20010315"/>
      </Transforms>
      <DigestMethod Algorithm="http://www.w3.org/2001/04/xmlenc#sha256"/>
      <DigestValue>DCtLGEnfYthzbWLjHpILUFs/JBuU8lueuKwbNcARsiw=</DigestValue>
    </Reference>
    <Reference Type="http://www.w3.org/2000/09/xmldsig#Object" URI="#idValidSigLnImg">
      <DigestMethod Algorithm="http://www.w3.org/2001/04/xmlenc#sha256"/>
      <DigestValue>JqNiqYkB3bxfesSgxbGO6Nu5KBW1oh+6t2C02+8RHQs=</DigestValue>
    </Reference>
    <Reference Type="http://www.w3.org/2000/09/xmldsig#Object" URI="#idInvalidSigLnImg">
      <DigestMethod Algorithm="http://www.w3.org/2001/04/xmlenc#sha256"/>
      <DigestValue>qzlgf2MO183SBB39vL3X+PQiSHE7uM3GWDYpAV7KreQ=</DigestValue>
    </Reference>
  </SignedInfo>
  <SignatureValue>HGSO/hhMmbBgQW+wgB9AfC/SBNKON+LlEoohzqFB6SxXj6XDf0vxOMFOzeF2/sFkCAFSF8QVgpTi
YWUxDmfVGr5cMVM3sWtjWR0sAAfiYM7Bj+fmuZsRylyi2F195SZmUxuKy+FFnVL54TVomYiQGk4V
VtYR3U7zpp3w/KaXcGNEJZYiJbBg0RRK2iVE5bu++DUvch7n5NJK6GlXMYN76G4nkYXy/r3+aGz/
iM+yjVbgRTuqgK5stcjWvJnIpmtOc+E9gcU9vJYLFI7v0fwpkvA7b2QURwqtKLAAzESOucu/h26R
p+AZrbWl2T5Cvy2tQd1Yh5MxYkarjxQJtyMk7g==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Transform>
          <Transform Algorithm="http://www.w3.org/TR/2001/REC-xml-c14n-20010315"/>
        </Transforms>
        <DigestMethod Algorithm="http://www.w3.org/2001/04/xmlenc#sha256"/>
        <DigestValue>WOcMMxN+YClSD07rxkOJvm0WflvSSt9ueD/aaP6Zo2Y=</DigestValue>
      </Reference>
      <Reference URI="/xl/calcChain.xml?ContentType=application/vnd.openxmlformats-officedocument.spreadsheetml.calcChain+xml">
        <DigestMethod Algorithm="http://www.w3.org/2001/04/xmlenc#sha256"/>
        <DigestValue>BXtlNwl/uASTxybIOy2nF4fPXigEI3I+NXoj0fa9Rq8=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X5bEnseXLY1mcNlHa6MEu2Li/M2ld1BafLjUqMdRBSk=</DigestValue>
      </Reference>
      <Reference URI="/xl/drawings/drawing10.xml?ContentType=application/vnd.openxmlformats-officedocument.drawing+xml">
        <DigestMethod Algorithm="http://www.w3.org/2001/04/xmlenc#sha256"/>
        <DigestValue>9fjToEQzcfXDOZF01es722JWCnmoyDDDXfKMKuLNibM=</DigestValue>
      </Reference>
      <Reference URI="/xl/drawings/drawing11.xml?ContentType=application/vnd.openxmlformats-officedocument.drawing+xml">
        <DigestMethod Algorithm="http://www.w3.org/2001/04/xmlenc#sha256"/>
        <DigestValue>kWgLOvXL+GkV0OzhiLjNqupxO8RUlbnyt5Cn/sLc5k8=</DigestValue>
      </Reference>
      <Reference URI="/xl/drawings/drawing12.xml?ContentType=application/vnd.openxmlformats-officedocument.drawing+xml">
        <DigestMethod Algorithm="http://www.w3.org/2001/04/xmlenc#sha256"/>
        <DigestValue>Qg1fxKRLTMCt6LrCn2cDPHMaaWzO9bqoHQkYu3a1SaQ=</DigestValue>
      </Reference>
      <Reference URI="/xl/drawings/drawing13.xml?ContentType=application/vnd.openxmlformats-officedocument.drawing+xml">
        <DigestMethod Algorithm="http://www.w3.org/2001/04/xmlenc#sha256"/>
        <DigestValue>TC3xwav682AI8DGDuIYEjs5+yj1Po3qCkFHCyVQ6B80=</DigestValue>
      </Reference>
      <Reference URI="/xl/drawings/drawing14.xml?ContentType=application/vnd.openxmlformats-officedocument.drawing+xml">
        <DigestMethod Algorithm="http://www.w3.org/2001/04/xmlenc#sha256"/>
        <DigestValue>Iy4ARSC3BLa0AIpTxirGpmRF1JIwKlhPYdlpIdY1rrE=</DigestValue>
      </Reference>
      <Reference URI="/xl/drawings/drawing15.xml?ContentType=application/vnd.openxmlformats-officedocument.drawing+xml">
        <DigestMethod Algorithm="http://www.w3.org/2001/04/xmlenc#sha256"/>
        <DigestValue>8gRchaXiiNoTF9yoCST60Vqjtf4mTGxhwrWSFuXTFx8=</DigestValue>
      </Reference>
      <Reference URI="/xl/drawings/drawing16.xml?ContentType=application/vnd.openxmlformats-officedocument.drawing+xml">
        <DigestMethod Algorithm="http://www.w3.org/2001/04/xmlenc#sha256"/>
        <DigestValue>1qNqOnZyf7flELeawsZP/WoB6ZOT3ixX5Nee90qtcDY=</DigestValue>
      </Reference>
      <Reference URI="/xl/drawings/drawing17.xml?ContentType=application/vnd.openxmlformats-officedocument.drawing+xml">
        <DigestMethod Algorithm="http://www.w3.org/2001/04/xmlenc#sha256"/>
        <DigestValue>Tw0L5j3XCkOdpfQfDBRAJhFK9p7I0lLp1RGhJtG6PGc=</DigestValue>
      </Reference>
      <Reference URI="/xl/drawings/drawing18.xml?ContentType=application/vnd.openxmlformats-officedocument.drawing+xml">
        <DigestMethod Algorithm="http://www.w3.org/2001/04/xmlenc#sha256"/>
        <DigestValue>3PUGQZRlaCq/IeXXHFxegb3rWfdQyDSce8S4mjOeTro=</DigestValue>
      </Reference>
      <Reference URI="/xl/drawings/drawing19.xml?ContentType=application/vnd.openxmlformats-officedocument.drawing+xml">
        <DigestMethod Algorithm="http://www.w3.org/2001/04/xmlenc#sha256"/>
        <DigestValue>k4n26128y+d9gqtn7s6qV7I9DZu473BVfckd1zAqoto=</DigestValue>
      </Reference>
      <Reference URI="/xl/drawings/drawing2.xml?ContentType=application/vnd.openxmlformats-officedocument.drawing+xml">
        <DigestMethod Algorithm="http://www.w3.org/2001/04/xmlenc#sha256"/>
        <DigestValue>o8TJnk301uKRffO7FU8DoffqAISaXO1tgBtJdGHKqc8=</DigestValue>
      </Reference>
      <Reference URI="/xl/drawings/drawing20.xml?ContentType=application/vnd.openxmlformats-officedocument.drawing+xml">
        <DigestMethod Algorithm="http://www.w3.org/2001/04/xmlenc#sha256"/>
        <DigestValue>i2j2KphDP795EyOIp9Wd/nvSEbvGuq5RMuNSIlBfxbM=</DigestValue>
      </Reference>
      <Reference URI="/xl/drawings/drawing21.xml?ContentType=application/vnd.openxmlformats-officedocument.drawing+xml">
        <DigestMethod Algorithm="http://www.w3.org/2001/04/xmlenc#sha256"/>
        <DigestValue>TuWwmS2hUro/3dUHwZ9tDbFQZKilnYGXDIRtaxUnnSM=</DigestValue>
      </Reference>
      <Reference URI="/xl/drawings/drawing22.xml?ContentType=application/vnd.openxmlformats-officedocument.drawing+xml">
        <DigestMethod Algorithm="http://www.w3.org/2001/04/xmlenc#sha256"/>
        <DigestValue>KRpW8fyB4NR91n8bu2ZQwUZnH8FaU2EoHhX6vTcPhR4=</DigestValue>
      </Reference>
      <Reference URI="/xl/drawings/drawing23.xml?ContentType=application/vnd.openxmlformats-officedocument.drawing+xml">
        <DigestMethod Algorithm="http://www.w3.org/2001/04/xmlenc#sha256"/>
        <DigestValue>sJO4G2hE3H8rnSEfNoQDX7Qb8ztR8z6K2N66yBsMBM8=</DigestValue>
      </Reference>
      <Reference URI="/xl/drawings/drawing24.xml?ContentType=application/vnd.openxmlformats-officedocument.drawing+xml">
        <DigestMethod Algorithm="http://www.w3.org/2001/04/xmlenc#sha256"/>
        <DigestValue>w8pDNOxKsPKQHrHU3G6ltuSMz3KwxX/i9gH2JBXEhnA=</DigestValue>
      </Reference>
      <Reference URI="/xl/drawings/drawing25.xml?ContentType=application/vnd.openxmlformats-officedocument.drawing+xml">
        <DigestMethod Algorithm="http://www.w3.org/2001/04/xmlenc#sha256"/>
        <DigestValue>/zahUI28OfEVWF2cBUUNi4LMhw3jvg5c5iGDEgsNVNY=</DigestValue>
      </Reference>
      <Reference URI="/xl/drawings/drawing26.xml?ContentType=application/vnd.openxmlformats-officedocument.drawing+xml">
        <DigestMethod Algorithm="http://www.w3.org/2001/04/xmlenc#sha256"/>
        <DigestValue>ZcYuErz/yhzFBxt4bAiNIoUpyRzWLCWlxdmkpIdadxE=</DigestValue>
      </Reference>
      <Reference URI="/xl/drawings/drawing27.xml?ContentType=application/vnd.openxmlformats-officedocument.drawing+xml">
        <DigestMethod Algorithm="http://www.w3.org/2001/04/xmlenc#sha256"/>
        <DigestValue>uAZQdeCDTxoL1aILOB7v85N+8WUW0Nrg7ecKjntKQoo=</DigestValue>
      </Reference>
      <Reference URI="/xl/drawings/drawing28.xml?ContentType=application/vnd.openxmlformats-officedocument.drawing+xml">
        <DigestMethod Algorithm="http://www.w3.org/2001/04/xmlenc#sha256"/>
        <DigestValue>Mw9VBgMku6bcb8IpAIfZuG8cLv0F610ePvwlcent0Nk=</DigestValue>
      </Reference>
      <Reference URI="/xl/drawings/drawing29.xml?ContentType=application/vnd.openxmlformats-officedocument.drawing+xml">
        <DigestMethod Algorithm="http://www.w3.org/2001/04/xmlenc#sha256"/>
        <DigestValue>6YEI38/o7yCvRTzRdF+cAkfXh5PlENQbhF4GAKJDtWc=</DigestValue>
      </Reference>
      <Reference URI="/xl/drawings/drawing3.xml?ContentType=application/vnd.openxmlformats-officedocument.drawing+xml">
        <DigestMethod Algorithm="http://www.w3.org/2001/04/xmlenc#sha256"/>
        <DigestValue>CKnEdD8HVQvIrNe/xwzR6xsBzZy8kR8FLbYV70sKf3c=</DigestValue>
      </Reference>
      <Reference URI="/xl/drawings/drawing30.xml?ContentType=application/vnd.openxmlformats-officedocument.drawing+xml">
        <DigestMethod Algorithm="http://www.w3.org/2001/04/xmlenc#sha256"/>
        <DigestValue>gTvnQaeLbUDpmtQ/dfCiVRBZtqv9Er4LLt0PnkU5/Ys=</DigestValue>
      </Reference>
      <Reference URI="/xl/drawings/drawing31.xml?ContentType=application/vnd.openxmlformats-officedocument.drawing+xml">
        <DigestMethod Algorithm="http://www.w3.org/2001/04/xmlenc#sha256"/>
        <DigestValue>nDiUJS6w7If8zfnI4mxvdUY3ZxL3jUpt4pu9z4/FzXE=</DigestValue>
      </Reference>
      <Reference URI="/xl/drawings/drawing32.xml?ContentType=application/vnd.openxmlformats-officedocument.drawing+xml">
        <DigestMethod Algorithm="http://www.w3.org/2001/04/xmlenc#sha256"/>
        <DigestValue>qBuU/idzu9MlS+/x/SciaqoMxue0aR2RG8BQ8OCMWvw=</DigestValue>
      </Reference>
      <Reference URI="/xl/drawings/drawing4.xml?ContentType=application/vnd.openxmlformats-officedocument.drawing+xml">
        <DigestMethod Algorithm="http://www.w3.org/2001/04/xmlenc#sha256"/>
        <DigestValue>aU4EM/BhqS7+4BAVdHNV4DJ312MHttIcFwCPNnKHAaY=</DigestValue>
      </Reference>
      <Reference URI="/xl/drawings/drawing5.xml?ContentType=application/vnd.openxmlformats-officedocument.drawing+xml">
        <DigestMethod Algorithm="http://www.w3.org/2001/04/xmlenc#sha256"/>
        <DigestValue>HolYS8JaWsENfYIYokjdrgshdsAP8p0gceFd7PWMX+g=</DigestValue>
      </Reference>
      <Reference URI="/xl/drawings/drawing6.xml?ContentType=application/vnd.openxmlformats-officedocument.drawing+xml">
        <DigestMethod Algorithm="http://www.w3.org/2001/04/xmlenc#sha256"/>
        <DigestValue>FZyrtEjDGJ7wo4H1OY2dQv2PJBXwe1BSfzPT4uXAuiw=</DigestValue>
      </Reference>
      <Reference URI="/xl/drawings/drawing7.xml?ContentType=application/vnd.openxmlformats-officedocument.drawing+xml">
        <DigestMethod Algorithm="http://www.w3.org/2001/04/xmlenc#sha256"/>
        <DigestValue>T5O4fDrBV2knQ1kG4A0PjJA8wMZCU+0pFgSsXZN2i6M=</DigestValue>
      </Reference>
      <Reference URI="/xl/drawings/drawing8.xml?ContentType=application/vnd.openxmlformats-officedocument.drawing+xml">
        <DigestMethod Algorithm="http://www.w3.org/2001/04/xmlenc#sha256"/>
        <DigestValue>O9N+WqWHoD2JPhSpLvnoC9Eh8i9nhAQu2fNMr7ZoZ3Y=</DigestValue>
      </Reference>
      <Reference URI="/xl/drawings/drawing9.xml?ContentType=application/vnd.openxmlformats-officedocument.drawing+xml">
        <DigestMethod Algorithm="http://www.w3.org/2001/04/xmlenc#sha256"/>
        <DigestValue>XgfSeJslO/ISU4ecEAowIUDqUHhHUfuEKLIvlEMGxkQ=</DigestValue>
      </Reference>
      <Reference URI="/xl/drawings/vmlDrawing1.vml?ContentType=application/vnd.openxmlformats-officedocument.vmlDrawing">
        <DigestMethod Algorithm="http://www.w3.org/2001/04/xmlenc#sha256"/>
        <DigestValue>uHpi0mlr+1dHkHBZbWr7s/vzq31y90FCzqhKg2XjFVI=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CkI9Rty7vH9UUmPmBU9y+LEAc/7g/XJ2WkIlCWBc9lY=</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ifUcYGfF5X0099Q7QBiV5gT07zM+R/fSYP6+a6zDdWo=</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k4J4FNPYlLfVR2btrloqTrsYGtwzB4MeI3IM+BLs9CI=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YD6V2vovkaP3fkC4NdRKmzcoPgwmhxZjcgx7vZv9v54=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kfCHBZj/vbqUEhOywT2mJbgHw5jIBYpWDEDlj3z5v3k=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Kqw5qOtgrzRaDVMO0NpH2yk6I1qihFLkZP9YrXe2RbY=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uR8AKxeJFkhxAUVVobSdqOjqD/7kLuA6/W74JRpgOp0=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j3udOFChv9xSIAiKz1f2eK4b8fbVRuCYMz1xBSXN3ck=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1wLK0WyvFNY0oXIYS2NfBo7EwqZ4BRhuNlVemJKW2TQ=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1Sc0s8sDS4X1iHBGbGTM6n9T73bi5j4ZFrdlyJMrDk0=</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EC8lyWceda5mIihVmTPetb3nOxFOjKQ0m9dc/q23+eM=</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b8AdA9MgoXH5FJcgYP88W2c/I6Oo4ULGjffZd96DAq0=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x38snETVx5KOkyN9Q8DDrI0ksKk8FNy1sk5KWT4d13I=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KR+W/B1VEbkyGZKGng4Fm0s4rpaPBX4ncnZSPRtVCQI=</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biPVf0rZg+XCY/nAEjv4kOLWQjEbuxt7wFrO8NZVHXE=</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ha5vvvI+0HzBQsJCdiWyc7qCvLCElqVWLkIroPrDOz8=</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Wdnt3R8i20DNg1g1OQpAn4J+qrYsy0H3N37Ix+oC68g=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KmqbLt7d3rGx5ohZnywj7u5oXump/io9UUWIo1V/Dmo=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80rHACaZ7vG3vCpksPYIwTZ5bm1i/7cx7gY8+2P+/qk=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vbQexP+7u/hCr2FyRUWIheMcYsgIuc1my8oX6msAlP0=</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QSDGysobollFHUbqRprRGCishdZwZy+M63J3zyYeF1c=</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AmCgyildAM27/y98MdDJbYTgW44hpzix0Rb4lc2+VUI=</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LDSctwFvR3UtuRzBxVBpshPec/Cwp45Qnl0dEnpHwhQ=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zqYL4qFG3s6Xm4qo38OaarDsTPfBTH13pcAom3YsfTc=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76FAY6tdmSX5rZf1MDX6gI4UEuEOCYV2rfRGjqnAJgc=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6ef14WcPceqJeV2pAdc9Tm21GvCcyRynF65qInVKCrE=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JPUr1iV0Lxk47mdOfe7CDzXQchFYdYS/B6Sv/y9XTkc=</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YQHTGPTeawbKVK2oEUR/EFE4O2FhL4A4R/YzMCnTQ4c=</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sgMAPLq5NhHL8Gz2xUqHZMoKtY6MOkGNJ8aNNe0JDUQ=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Ld0nWk8g7RDIMev1iqAjXuBDYDAMP+IQydgaFNJ8MVs=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TJl/9CFPTh1FWEP2z1ZSQG/zv97tNvW6imeZdomCeGg=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CtHASNDW9h9d06sIaoQvcnBGb/zi/qhiRs5iarC65No=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S8Cd3FfyF5Rc+jH6/Gbf0cnxwWIt8QahbRkrh+7DEEs=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Lfibu9jwBu01U5Z1Hif0wE8JkIFapLJak7Lx/ThR5Y8=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uzTpLRpTx9QRf5PjValUw/R8OVjHtSf1fc4zq4wI6LE=</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PYThQ1kyv5KfZGyC6tDcIGYCa7CJGioBVhmnqnOfgSM=</DigestValue>
      </Reference>
      <Reference URI="/xl/externalLinks/externalLink14.xml?ContentType=application/vnd.openxmlformats-officedocument.spreadsheetml.externalLink+xml">
        <DigestMethod Algorithm="http://www.w3.org/2001/04/xmlenc#sha256"/>
        <DigestValue>2GWlckryDYHCdPtNh/tY66lwkDmOxoD9h7DlkhBJ0+8=</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zj/PI4gy6m2OnTaV06jkY0uZ94qgqcFoNfaMFqwCKk8=</DigestValue>
      </Reference>
      <Reference URI="/xl/externalLinks/externalLink17.xml?ContentType=application/vnd.openxmlformats-officedocument.spreadsheetml.externalLink+xml">
        <DigestMethod Algorithm="http://www.w3.org/2001/04/xmlenc#sha256"/>
        <DigestValue>zj/PI4gy6m2OnTaV06jkY0uZ94qgqcFoNfaMFqwCKk8=</DigestValue>
      </Reference>
      <Reference URI="/xl/externalLinks/externalLink18.xml?ContentType=application/vnd.openxmlformats-officedocument.spreadsheetml.externalLink+xml">
        <DigestMethod Algorithm="http://www.w3.org/2001/04/xmlenc#sha256"/>
        <DigestValue>gmIn9PQM29lX7nK6oq8OFcgXoEFQ1xEWXY2c8ErRXhU=</DigestValue>
      </Reference>
      <Reference URI="/xl/externalLinks/externalLink19.xml?ContentType=application/vnd.openxmlformats-officedocument.spreadsheetml.externalLink+xml">
        <DigestMethod Algorithm="http://www.w3.org/2001/04/xmlenc#sha256"/>
        <DigestValue>zj/PI4gy6m2OnTaV06jkY0uZ94qgqcFoNfaMFqwCKk8=</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yCXg2uOKGfw7sKnPVSgAKMybiV+HawZ7A6yaHseL2R0=</DigestValue>
      </Reference>
      <Reference URI="/xl/externalLinks/externalLink21.xml?ContentType=application/vnd.openxmlformats-officedocument.spreadsheetml.externalLink+xml">
        <DigestMethod Algorithm="http://www.w3.org/2001/04/xmlenc#sha256"/>
        <DigestValue>Do/uphuY6Ac4bEjAxCbdZlCvTiXcBcDogHul5awr674=</DigestValue>
      </Reference>
      <Reference URI="/xl/externalLinks/externalLink22.xml?ContentType=application/vnd.openxmlformats-officedocument.spreadsheetml.externalLink+xml">
        <DigestMethod Algorithm="http://www.w3.org/2001/04/xmlenc#sha256"/>
        <DigestValue>VUxozIgAj+PymactXty2B86eht88BPzbwYuDXdl4/Ck=</DigestValue>
      </Reference>
      <Reference URI="/xl/externalLinks/externalLink23.xml?ContentType=application/vnd.openxmlformats-officedocument.spreadsheetml.externalLink+xml">
        <DigestMethod Algorithm="http://www.w3.org/2001/04/xmlenc#sha256"/>
        <DigestValue>jmoWa34SpgIgU3xwzSQteXH4J9unryg0liQmCzKPYHQ=</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bo1fY5tYLldGL6QQG4LNKtamPhDxaOPZmybjTtfIpQo=</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kGiPOMESxRyp51dz4SjHqYueQZ9yl626hGqmfXXdnig=</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8ofR7fxuNaN/zmr+amD3EtGVvP6ggWVhrBHh5rxV0zc=</DigestValue>
      </Reference>
      <Reference URI="/xl/externalLinks/externalLink31.xml?ContentType=application/vnd.openxmlformats-officedocument.spreadsheetml.externalLink+xml">
        <DigestMethod Algorithm="http://www.w3.org/2001/04/xmlenc#sha256"/>
        <DigestValue>gLWMstlOBKCTB1cGpeYM66egWcxfIwxXJdpeIclK3Oo=</DigestValue>
      </Reference>
      <Reference URI="/xl/externalLinks/externalLink32.xml?ContentType=application/vnd.openxmlformats-officedocument.spreadsheetml.externalLink+xml">
        <DigestMethod Algorithm="http://www.w3.org/2001/04/xmlenc#sha256"/>
        <DigestValue>70YeKRSHOUqUkI4FVmODPPxa2nHG/rUazilGRnn1vQA=</DigestValue>
      </Reference>
      <Reference URI="/xl/externalLinks/externalLink33.xml?ContentType=application/vnd.openxmlformats-officedocument.spreadsheetml.externalLink+xml">
        <DigestMethod Algorithm="http://www.w3.org/2001/04/xmlenc#sha256"/>
        <DigestValue>ylHfja5+PYo6lSWIXkR2mGv2eVCFNuGwgFpuTxXI+T8=</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iyS+byUzTTVjfcFByWZC+O1HLjRjzexLKUWu6V5pFRI=</DigestValue>
      </Reference>
      <Reference URI="/xl/externalLinks/externalLink37.xml?ContentType=application/vnd.openxmlformats-officedocument.spreadsheetml.externalLink+xml">
        <DigestMethod Algorithm="http://www.w3.org/2001/04/xmlenc#sha256"/>
        <DigestValue>3V998GLSdOlAgxBa0dWMbKsJbvlXfU5j7bfUQn24Dd0=</DigestValue>
      </Reference>
      <Reference URI="/xl/externalLinks/externalLink38.xml?ContentType=application/vnd.openxmlformats-officedocument.spreadsheetml.externalLink+xml">
        <DigestMethod Algorithm="http://www.w3.org/2001/04/xmlenc#sha256"/>
        <DigestValue>OQaDXP1WF92He2b649a9LSYcX2fuPD8/OHor3P11T/k=</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kWCMkC4/0TUmY3ZMN86FObSeSZd7CkEXzyP8HdfyYxs=</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H8ryQ4CZ0pJqAzv5b0mY9/G8/AJjKLhyPAsxa8oGIws=</DigestValue>
      </Reference>
      <Reference URI="/xl/externalLinks/externalLink43.xml?ContentType=application/vnd.openxmlformats-officedocument.spreadsheetml.externalLink+xml">
        <DigestMethod Algorithm="http://www.w3.org/2001/04/xmlenc#sha256"/>
        <DigestValue>4MylTsE1DKNylVCxQPX4RRXM6A26tYmNR+CxrmBJ6Zg=</DigestValue>
      </Reference>
      <Reference URI="/xl/externalLinks/externalLink44.xml?ContentType=application/vnd.openxmlformats-officedocument.spreadsheetml.externalLink+xml">
        <DigestMethod Algorithm="http://www.w3.org/2001/04/xmlenc#sha256"/>
        <DigestValue>kWCMkC4/0TUmY3ZMN86FObSeSZd7CkEXzyP8HdfyYxs=</DigestValue>
      </Reference>
      <Reference URI="/xl/externalLinks/externalLink45.xml?ContentType=application/vnd.openxmlformats-officedocument.spreadsheetml.externalLink+xml">
        <DigestMethod Algorithm="http://www.w3.org/2001/04/xmlenc#sha256"/>
        <DigestValue>kWCMkC4/0TUmY3ZMN86FObSeSZd7CkEXzyP8HdfyYxs=</DigestValue>
      </Reference>
      <Reference URI="/xl/externalLinks/externalLink46.xml?ContentType=application/vnd.openxmlformats-officedocument.spreadsheetml.externalLink+xml">
        <DigestMethod Algorithm="http://www.w3.org/2001/04/xmlenc#sha256"/>
        <DigestValue>3V998GLSdOlAgxBa0dWMbKsJbvlXfU5j7bfUQn24Dd0=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3V998GLSdOlAgxBa0dWMbKsJbvlXfU5j7bfUQn24Dd0=</DigestValue>
      </Reference>
      <Reference URI="/xl/externalLinks/externalLink49.xml?ContentType=application/vnd.openxmlformats-officedocument.spreadsheetml.externalLink+xml">
        <DigestMethod Algorithm="http://www.w3.org/2001/04/xmlenc#sha256"/>
        <DigestValue>fOjwAH6UXDUlUahcXIC+H5XmSP2XtBHPyG4jSNHUuxU=</DigestValue>
      </Reference>
      <Reference URI="/xl/externalLinks/externalLink5.xml?ContentType=application/vnd.openxmlformats-officedocument.spreadsheetml.externalLink+xml">
        <DigestMethod Algorithm="http://www.w3.org/2001/04/xmlenc#sha256"/>
        <DigestValue>J23DbiE0PQHydkgFn8n8RTq6tFQA4wOlv5EPQgJCh1E=</DigestValue>
      </Reference>
      <Reference URI="/xl/externalLinks/externalLink50.xml?ContentType=application/vnd.openxmlformats-officedocument.spreadsheetml.externalLink+xml">
        <DigestMethod Algorithm="http://www.w3.org/2001/04/xmlenc#sha256"/>
        <DigestValue>kFL8LeNR0td+L3KtwVYzu0ZreqQ09G90YrYFx7tTH3I=</DigestValue>
      </Reference>
      <Reference URI="/xl/externalLinks/externalLink51.xml?ContentType=application/vnd.openxmlformats-officedocument.spreadsheetml.externalLink+xml">
        <DigestMethod Algorithm="http://www.w3.org/2001/04/xmlenc#sha256"/>
        <DigestValue>zaoGY2zFbR4BAc35k052NrSMJDsmZ3R8rDqA82qGU4A=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sqz8mjmp7LEcaZoKKCidIvOVF4S3b6Cc7vfdq+H/qkQ=</DigestValue>
      </Reference>
      <Reference URI="/xl/externalLinks/externalLink56.xml?ContentType=application/vnd.openxmlformats-officedocument.spreadsheetml.externalLink+xml">
        <DigestMethod Algorithm="http://www.w3.org/2001/04/xmlenc#sha256"/>
        <DigestValue>PBwySQjxErl/+frLsBTNrivrZJ2F1px2qTyO4Pg3oEM=</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3V998GLSdOlAgxBa0dWMbKsJbvlXfU5j7bfUQn24Dd0=</DigestValue>
      </Reference>
      <Reference URI="/xl/externalLinks/externalLink60.xml?ContentType=application/vnd.openxmlformats-officedocument.spreadsheetml.externalLink+xml">
        <DigestMethod Algorithm="http://www.w3.org/2001/04/xmlenc#sha256"/>
        <DigestValue>XZtaBXJvC0/uCHZ3NDV+3/Gh3av4a/2TuL8QUR0C2Go=</DigestValue>
      </Reference>
      <Reference URI="/xl/externalLinks/externalLink61.xml?ContentType=application/vnd.openxmlformats-officedocument.spreadsheetml.externalLink+xml">
        <DigestMethod Algorithm="http://www.w3.org/2001/04/xmlenc#sha256"/>
        <DigestValue>RSdtc1aeeSYCUZZHU/ctXTmnhUhXud55R6jesKAK+Lk=</DigestValue>
      </Reference>
      <Reference URI="/xl/externalLinks/externalLink62.xml?ContentType=application/vnd.openxmlformats-officedocument.spreadsheetml.externalLink+xml">
        <DigestMethod Algorithm="http://www.w3.org/2001/04/xmlenc#sha256"/>
        <DigestValue>k7mPlRyokRFQxdPFczFNTxC4t3zJOPk3kCSOSv5L4gM=</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ojls0toGyskhQwGdG0HeorG5BzJCKJgU9NGcof5I3Xw=</DigestValue>
      </Reference>
      <Reference URI="/xl/externalLinks/externalLink65.xml?ContentType=application/vnd.openxmlformats-officedocument.spreadsheetml.externalLink+xml">
        <DigestMethod Algorithm="http://www.w3.org/2001/04/xmlenc#sha256"/>
        <DigestValue>M0fKMmi10AtGERy2iVgl5zSziFxC35cH+tBDHyVijD8=</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3V998GLSdOlAgxBa0dWMbKsJbvlXfU5j7bfUQn24Dd0=</DigestValue>
      </Reference>
      <Reference URI="/xl/externalLinks/externalLink8.xml?ContentType=application/vnd.openxmlformats-officedocument.spreadsheetml.externalLink+xml">
        <DigestMethod Algorithm="http://www.w3.org/2001/04/xmlenc#sha256"/>
        <DigestValue>3V998GLSdOlAgxBa0dWMbKsJbvlXfU5j7bfUQn24Dd0=</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5KCCRqYwgloGOOEaifQz1O5lZf+hQxvt2U7fL8KHrEI=</DigestValue>
      </Reference>
      <Reference URI="/xl/media/image2.emf?ContentType=image/x-emf">
        <DigestMethod Algorithm="http://www.w3.org/2001/04/xmlenc#sha256"/>
        <DigestValue>QMMARR63k/gZMDQtg7+A38EY6XVAcE4/Vth24ydgDzA=</DigestValue>
      </Reference>
      <Reference URI="/xl/media/image3.emf?ContentType=image/x-emf">
        <DigestMethod Algorithm="http://www.w3.org/2001/04/xmlenc#sha256"/>
        <DigestValue>xfXIZQ5HcNWyqeCFrM9vZ91YcSPkEaRj9PePHPqNcmc=</DigestValue>
      </Reference>
      <Reference URI="/xl/media/image4.emf?ContentType=image/x-emf">
        <DigestMethod Algorithm="http://www.w3.org/2001/04/xmlenc#sha256"/>
        <DigestValue>cpLN22iPo4EZu1JJrooUf6UUMWoAShPMfsXLoOubgqo=</DigestValue>
      </Reference>
      <Reference URI="/xl/media/image5.emf?ContentType=image/x-emf">
        <DigestMethod Algorithm="http://www.w3.org/2001/04/xmlenc#sha256"/>
        <DigestValue>2CvdyPO7NbgJfMDvZzE6tnQJAIs9Zh+4BLFuKMU7kgc=</DigestValue>
      </Reference>
      <Reference URI="/xl/media/image6.emf?ContentType=image/x-emf">
        <DigestMethod Algorithm="http://www.w3.org/2001/04/xmlenc#sha256"/>
        <DigestValue>E/jTVRkgB9zbAWYvNM4CNVKSN0sKu/crRWQyNX6Ohhc=</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zogu5TuasgO7+5K+G/1j1H42q+nmj+pfK8TkdTGZe34=</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rdPlq0d/vBszzm1FKSdSRe3zje8HIZCRvStl9iB1O3c=</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a1ACVGwFrfzKOBO+a8ZFc/UzfvgNPIEAz7VHsulG2RA=</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3h0GjunN1uiZ4Y/8VDgJIBCF/GsXkZwqvwCeJnjmpB8=</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cllwcHcfo/R4U2SsPzKuJlTThzErOHvS8MKB0QHCuPQ=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F3hH+5aTjijGEi/mdlspJTPGRJUGDQsLQu8J8lpY1tY=</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xNt7sxqcjHvA9JfKzGzISQOyM5VWyRQfSu7+m1hAzeM=</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kD33HOesKv6aE7KDaQsyeEU81qG0ors9DPkwWaq9yXs=</DigestValue>
      </Reference>
      <Reference URI="/xl/printerSettings/printerSettings32.bin?ContentType=application/vnd.openxmlformats-officedocument.spreadsheetml.printerSettings">
        <DigestMethod Algorithm="http://www.w3.org/2001/04/xmlenc#sha256"/>
        <DigestValue>kD33HOesKv6aE7KDaQsyeEU81qG0ors9DPkwWaq9yXs=</DigestValue>
      </Reference>
      <Reference URI="/xl/printerSettings/printerSettings33.bin?ContentType=application/vnd.openxmlformats-officedocument.spreadsheetml.printerSettings">
        <DigestMethod Algorithm="http://www.w3.org/2001/04/xmlenc#sha256"/>
        <DigestValue>rdPlq0d/vBszzm1FKSdSRe3zje8HIZCRvStl9iB1O3c=</DigestValue>
      </Reference>
      <Reference URI="/xl/printerSettings/printerSettings34.bin?ContentType=application/vnd.openxmlformats-officedocument.spreadsheetml.printerSettings">
        <DigestMethod Algorithm="http://www.w3.org/2001/04/xmlenc#sha256"/>
        <DigestValue>jqnpqOdrZNpPDlsA6eGCQZiw1dum7FB9Gc4KLWxc6MM=</DigestValue>
      </Reference>
      <Reference URI="/xl/printerSettings/printerSettings35.bin?ContentType=application/vnd.openxmlformats-officedocument.spreadsheetml.printerSettings">
        <DigestMethod Algorithm="http://www.w3.org/2001/04/xmlenc#sha256"/>
        <DigestValue>jqnpqOdrZNpPDlsA6eGCQZiw1dum7FB9Gc4KLWxc6MM=</DigestValue>
      </Reference>
      <Reference URI="/xl/printerSettings/printerSettings36.bin?ContentType=application/vnd.openxmlformats-officedocument.spreadsheetml.printerSettings">
        <DigestMethod Algorithm="http://www.w3.org/2001/04/xmlenc#sha256"/>
        <DigestValue>my53FlnLPm6KoQC+pEehRO5YeTgnS23RYK2VBAUDzJk=</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tVOuYuRrdzbo8LP45TcsSYVclOdSaPaGljr1PpHM/4g=</DigestValue>
      </Reference>
      <Reference URI="/xl/printerSettings/printerSettings39.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tVOuYuRrdzbo8LP45TcsSYVclOdSaPaGljr1PpHM/4g=</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aKO8XWThzgvGlTVSu23kX37OoqtKGS6PBUkmhsicI1Y=</DigestValue>
      </Reference>
      <Reference URI="/xl/printerSettings/printerSettings43.bin?ContentType=application/vnd.openxmlformats-officedocument.spreadsheetml.printerSettings">
        <DigestMethod Algorithm="http://www.w3.org/2001/04/xmlenc#sha256"/>
        <DigestValue>nrwW2aOzrJ6w3s+3W+h5IvHukzB/6FZNl1merJBqyjs=</DigestValue>
      </Reference>
      <Reference URI="/xl/printerSettings/printerSettings44.bin?ContentType=application/vnd.openxmlformats-officedocument.spreadsheetml.printerSettings">
        <DigestMethod Algorithm="http://www.w3.org/2001/04/xmlenc#sha256"/>
        <DigestValue>hn9N2FuhLED1G+oO9NyaIcvvOOi+Obt7ukBjap+G5yY=</DigestValue>
      </Reference>
      <Reference URI="/xl/printerSettings/printerSettings45.bin?ContentType=application/vnd.openxmlformats-officedocument.spreadsheetml.printerSettings">
        <DigestMethod Algorithm="http://www.w3.org/2001/04/xmlenc#sha256"/>
        <DigestValue>hn9N2FuhLED1G+oO9NyaIcvvOOi+Obt7ukBjap+G5yY=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HeMXh0BvJ5EJgLU/vDhAs8Wted+7ofJnylrfXHCWHDg=</DigestValue>
      </Reference>
      <Reference URI="/xl/printerSettings/printerSettings48.bin?ContentType=application/vnd.openxmlformats-officedocument.spreadsheetml.printerSettings">
        <DigestMethod Algorithm="http://www.w3.org/2001/04/xmlenc#sha256"/>
        <DigestValue>HeMXh0BvJ5EJgLU/vDhAs8Wted+7ofJnylrfXHCWHDg=</DigestValue>
      </Reference>
      <Reference URI="/xl/printerSettings/printerSettings49.bin?ContentType=application/vnd.openxmlformats-officedocument.spreadsheetml.printerSettings">
        <DigestMethod Algorithm="http://www.w3.org/2001/04/xmlenc#sha256"/>
        <DigestValue>rdPlq0d/vBszzm1FKSdSRe3zje8HIZCRvStl9iB1O3c=</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ZVxXhJn6XmjT/m1Dw2UhwYZPVXYMSYE+DUFTlsgHV4s=</DigestValue>
      </Reference>
      <Reference URI="/xl/printerSettings/printerSettings51.bin?ContentType=application/vnd.openxmlformats-officedocument.spreadsheetml.printerSettings">
        <DigestMethod Algorithm="http://www.w3.org/2001/04/xmlenc#sha256"/>
        <DigestValue>ZVxXhJn6XmjT/m1Dw2UhwYZPVXYMSYE+DUFTlsgHV4s=</DigestValue>
      </Reference>
      <Reference URI="/xl/printerSettings/printerSettings52.bin?ContentType=application/vnd.openxmlformats-officedocument.spreadsheetml.printerSettings">
        <DigestMethod Algorithm="http://www.w3.org/2001/04/xmlenc#sha256"/>
        <DigestValue>ZVxXhJn6XmjT/m1Dw2UhwYZPVXYMSYE+DUFTlsgHV4s=</DigestValue>
      </Reference>
      <Reference URI="/xl/printerSettings/printerSettings53.bin?ContentType=application/vnd.openxmlformats-officedocument.spreadsheetml.printerSettings">
        <DigestMethod Algorithm="http://www.w3.org/2001/04/xmlenc#sha256"/>
        <DigestValue>ZVxXhJn6XmjT/m1Dw2UhwYZPVXYMSYE+DUFTlsgHV4s=</DigestValue>
      </Reference>
      <Reference URI="/xl/printerSettings/printerSettings54.bin?ContentType=application/vnd.openxmlformats-officedocument.spreadsheetml.printerSettings">
        <DigestMethod Algorithm="http://www.w3.org/2001/04/xmlenc#sha256"/>
        <DigestValue>ZVxXhJn6XmjT/m1Dw2UhwYZPVXYMSYE+DUFTlsgHV4s=</DigestValue>
      </Reference>
      <Reference URI="/xl/printerSettings/printerSettings55.bin?ContentType=application/vnd.openxmlformats-officedocument.spreadsheetml.printerSettings">
        <DigestMethod Algorithm="http://www.w3.org/2001/04/xmlenc#sha256"/>
        <DigestValue>IzZPHXHJfe0zpZNSwtLqyfyq0yUk7do/pjsAJoiIE8g=</DigestValue>
      </Reference>
      <Reference URI="/xl/printerSettings/printerSettings56.bin?ContentType=application/vnd.openxmlformats-officedocument.spreadsheetml.printerSettings">
        <DigestMethod Algorithm="http://www.w3.org/2001/04/xmlenc#sha256"/>
        <DigestValue>nrwW2aOzrJ6w3s+3W+h5IvHukzB/6FZNl1merJBqyjs=</DigestValue>
      </Reference>
      <Reference URI="/xl/printerSettings/printerSettings57.bin?ContentType=application/vnd.openxmlformats-officedocument.spreadsheetml.printerSettings">
        <DigestMethod Algorithm="http://www.w3.org/2001/04/xmlenc#sha256"/>
        <DigestValue>hVRJMY+PIxqnel5nOgucSAqCc2gtydZ0Ahlm48E/BHg=</DigestValue>
      </Reference>
      <Reference URI="/xl/printerSettings/printerSettings58.bin?ContentType=application/vnd.openxmlformats-officedocument.spreadsheetml.printerSettings">
        <DigestMethod Algorithm="http://www.w3.org/2001/04/xmlenc#sha256"/>
        <DigestValue>hVRJMY+PIxqnel5nOgucSAqCc2gtydZ0Ahlm48E/BHg=</DigestValue>
      </Reference>
      <Reference URI="/xl/printerSettings/printerSettings59.bin?ContentType=application/vnd.openxmlformats-officedocument.spreadsheetml.printerSettings">
        <DigestMethod Algorithm="http://www.w3.org/2001/04/xmlenc#sha256"/>
        <DigestValue>hVRJMY+PIxqnel5nOgucSAqCc2gtydZ0Ahlm48E/BHg=</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hVRJMY+PIxqnel5nOgucSAqCc2gtydZ0Ahlm48E/BHg=</DigestValue>
      </Reference>
      <Reference URI="/xl/printerSettings/printerSettings61.bin?ContentType=application/vnd.openxmlformats-officedocument.spreadsheetml.printerSettings">
        <DigestMethod Algorithm="http://www.w3.org/2001/04/xmlenc#sha256"/>
        <DigestValue>hVRJMY+PIxqnel5nOgucSAqCc2gtydZ0Ahlm48E/BHg=</DigestValue>
      </Reference>
      <Reference URI="/xl/printerSettings/printerSettings62.bin?ContentType=application/vnd.openxmlformats-officedocument.spreadsheetml.printerSettings">
        <DigestMethod Algorithm="http://www.w3.org/2001/04/xmlenc#sha256"/>
        <DigestValue>hVRJMY+PIxqnel5nOgucSAqCc2gtydZ0Ahlm48E/BHg=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nrwW2aOzrJ6w3s+3W+h5IvHukzB/6FZNl1merJBqyjs=</DigestValue>
      </Reference>
      <Reference URI="/xl/printerSettings/printerSettings66.bin?ContentType=application/vnd.openxmlformats-officedocument.spreadsheetml.printerSettings">
        <DigestMethod Algorithm="http://www.w3.org/2001/04/xmlenc#sha256"/>
        <DigestValue>3h0GjunN1uiZ4Y/8VDgJIBCF/GsXkZwqvwCeJnjmpB8=</DigestValue>
      </Reference>
      <Reference URI="/xl/printerSettings/printerSettings7.bin?ContentType=application/vnd.openxmlformats-officedocument.spreadsheetml.printerSettings">
        <DigestMethod Algorithm="http://www.w3.org/2001/04/xmlenc#sha256"/>
        <DigestValue>6zM2QYvV3Z8f7ksK4sJdvBsOeMDSxLqik3OJCJCc980=</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r1MhXfblfgpwBg9Rduv7z63Nbnls2GyMtZxVlW4SBw0=</DigestValue>
      </Reference>
      <Reference URI="/xl/styles.xml?ContentType=application/vnd.openxmlformats-officedocument.spreadsheetml.styles+xml">
        <DigestMethod Algorithm="http://www.w3.org/2001/04/xmlenc#sha256"/>
        <DigestValue>uYebzniz8Z90MA+tK2OVNOInlbPa+9qTG+d3AERDXeQ=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d7ffvgtcrCmqdEEk9b42AzyKEUJnvaF1fzVVsruhl/o=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yU0eVpTGC5amu2Hmm8QK5My8xqioCyKvWxFkoAD6Clc=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sXfwO18/p4HCOOIA9VkQptN3U8x14EKwQOkdP1iQ4PQ=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0pJdtIw00bzFquUAlEDgpjTvpu28UOITqlBMHY8sjHg=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mixRtMK7u9kt3c9ahzx+26mdNKvS5h1S3sLnhk7cH44=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MtesyBbBEnEw3wdkJeDgtmvPfP9rigmjDIp+3s6PaZs=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1qBHTkY6NiYe2nPKfbFHzQFDT2QZ5oyH7Kc61jN80P8=</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v8qWoB5ZifPMcR9d7Tv0oUW69hmi6CX6FRIomfbbQIU=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Mk8BAnpy8x8UWEGHhf10YuJN9qkZRj5Ai1EL3WDlLK4=</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zeOpo6CB7QT+z/yrDCCv1hJjs0auwd/JVjffYdiJ3tA=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Lywg1vAofDyxh2Swy/sUX5tpe1qqR8U/EA1qDL5M6AQ=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1qbeGHzeeq6js8D9qYNmtmAuHQznL0fOzYCjInDq83s=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u4kDlJBw6knHS+EFtdurzlcfiQLCFSOoFDfWV1ay+/k=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o6R/4btQFukgCoyLN69kS4xLhMLeWSjfBwJ3EIGO+KM=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S5Z1Qes2TBVcrqGvlkJ1czhRd+ywz5jfQxTN2khfIfA=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4Iqb5zUIScn7mEunONO1/oFh3JWtOzK0RiY4kr8uIA4=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1Uug2BSiaxJkzJbPVs/62i7oho2R2wJehmciGDEfEMM=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5ArOyEFqwIgX86fv4eK0mxMd3FzP8pcXVLJB3l+9CaE=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nc+4XfmiqH28u92kte/p1nNtS0mnEZu1SlxR8iT5y0M=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90ACu9n/rhq6xeQBcMm0jYLBSR9nMpcIC5IDh/Ow1W0=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/iJmBw2DpcRDNYlNU9rTHQ+s2z9MpctifaUNo1g7oX0=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h7MEca2z24Z5Ez4CnFuh3hqfVID13MAuf9oFF/1H6z4=</DigestValue>
      </Reference>
      <Reference URI="/xl/worksheets/sheet10.xml?ContentType=application/vnd.openxmlformats-officedocument.spreadsheetml.worksheet+xml">
        <DigestMethod Algorithm="http://www.w3.org/2001/04/xmlenc#sha256"/>
        <DigestValue>IniIkSr6+QgbnufJqmv0VIvLHrE429N/AyhsIjCqBQ8=</DigestValue>
      </Reference>
      <Reference URI="/xl/worksheets/sheet11.xml?ContentType=application/vnd.openxmlformats-officedocument.spreadsheetml.worksheet+xml">
        <DigestMethod Algorithm="http://www.w3.org/2001/04/xmlenc#sha256"/>
        <DigestValue>oBP0i1imU5iAV6kTHZT3BeNbxDGUKSbxYOuKXwFpVeo=</DigestValue>
      </Reference>
      <Reference URI="/xl/worksheets/sheet12.xml?ContentType=application/vnd.openxmlformats-officedocument.spreadsheetml.worksheet+xml">
        <DigestMethod Algorithm="http://www.w3.org/2001/04/xmlenc#sha256"/>
        <DigestValue>BKboscIE4qohujatIHrzwtHrk1lw/ANOvUDuXO1B/4w=</DigestValue>
      </Reference>
      <Reference URI="/xl/worksheets/sheet13.xml?ContentType=application/vnd.openxmlformats-officedocument.spreadsheetml.worksheet+xml">
        <DigestMethod Algorithm="http://www.w3.org/2001/04/xmlenc#sha256"/>
        <DigestValue>Z5R2E1i/EyBEFRDEyrG6M/ErGhRHoiBbkOFrnAn3L6A=</DigestValue>
      </Reference>
      <Reference URI="/xl/worksheets/sheet14.xml?ContentType=application/vnd.openxmlformats-officedocument.spreadsheetml.worksheet+xml">
        <DigestMethod Algorithm="http://www.w3.org/2001/04/xmlenc#sha256"/>
        <DigestValue>Si/jgG1YJROcVX90YNnHD8Vhbnga+KEQwuTo7QITHbQ=</DigestValue>
      </Reference>
      <Reference URI="/xl/worksheets/sheet15.xml?ContentType=application/vnd.openxmlformats-officedocument.spreadsheetml.worksheet+xml">
        <DigestMethod Algorithm="http://www.w3.org/2001/04/xmlenc#sha256"/>
        <DigestValue>TG1OvaNDQYVSlqKNO90RTxLa0SFpyhZbSLp+LZaFT+M=</DigestValue>
      </Reference>
      <Reference URI="/xl/worksheets/sheet16.xml?ContentType=application/vnd.openxmlformats-officedocument.spreadsheetml.worksheet+xml">
        <DigestMethod Algorithm="http://www.w3.org/2001/04/xmlenc#sha256"/>
        <DigestValue>nF3/V4/RCe1L7zTC5h3A/4lsx531BFcqcURyka7Ii5w=</DigestValue>
      </Reference>
      <Reference URI="/xl/worksheets/sheet17.xml?ContentType=application/vnd.openxmlformats-officedocument.spreadsheetml.worksheet+xml">
        <DigestMethod Algorithm="http://www.w3.org/2001/04/xmlenc#sha256"/>
        <DigestValue>0CPHfcgJTfVxJqNyFmEenh3H3x+wvO0bXEIgDpPRtiY=</DigestValue>
      </Reference>
      <Reference URI="/xl/worksheets/sheet18.xml?ContentType=application/vnd.openxmlformats-officedocument.spreadsheetml.worksheet+xml">
        <DigestMethod Algorithm="http://www.w3.org/2001/04/xmlenc#sha256"/>
        <DigestValue>WeUbBOjqy4NdlzLT7i5D7AG3Vm3Uhv74uZuf11lHm0g=</DigestValue>
      </Reference>
      <Reference URI="/xl/worksheets/sheet19.xml?ContentType=application/vnd.openxmlformats-officedocument.spreadsheetml.worksheet+xml">
        <DigestMethod Algorithm="http://www.w3.org/2001/04/xmlenc#sha256"/>
        <DigestValue>s/oNd1bG4IECB8ai1TRGxjBEZo0Ti3+X3ibyrhmbZvo=</DigestValue>
      </Reference>
      <Reference URI="/xl/worksheets/sheet2.xml?ContentType=application/vnd.openxmlformats-officedocument.spreadsheetml.worksheet+xml">
        <DigestMethod Algorithm="http://www.w3.org/2001/04/xmlenc#sha256"/>
        <DigestValue>H7AT3Azqdd5CA3Ypb1OFunnm15I6PTrGZsA3eNjQq3g=</DigestValue>
      </Reference>
      <Reference URI="/xl/worksheets/sheet20.xml?ContentType=application/vnd.openxmlformats-officedocument.spreadsheetml.worksheet+xml">
        <DigestMethod Algorithm="http://www.w3.org/2001/04/xmlenc#sha256"/>
        <DigestValue>N/LjjO0KW6PXh26RXhDLh26shXQtucyj8NGfiDAryEQ=</DigestValue>
      </Reference>
      <Reference URI="/xl/worksheets/sheet21.xml?ContentType=application/vnd.openxmlformats-officedocument.spreadsheetml.worksheet+xml">
        <DigestMethod Algorithm="http://www.w3.org/2001/04/xmlenc#sha256"/>
        <DigestValue>D56s409/r4BcfDwjkGwklL4D4wuISiAwYdLpQjljaTU=</DigestValue>
      </Reference>
      <Reference URI="/xl/worksheets/sheet22.xml?ContentType=application/vnd.openxmlformats-officedocument.spreadsheetml.worksheet+xml">
        <DigestMethod Algorithm="http://www.w3.org/2001/04/xmlenc#sha256"/>
        <DigestValue>EWjA5tkuRoSPFqqsoXsPLn5k7XtZZVPK8RZzyjaZuQw=</DigestValue>
      </Reference>
      <Reference URI="/xl/worksheets/sheet23.xml?ContentType=application/vnd.openxmlformats-officedocument.spreadsheetml.worksheet+xml">
        <DigestMethod Algorithm="http://www.w3.org/2001/04/xmlenc#sha256"/>
        <DigestValue>dw0ZchfMMjKTQ7omhQ+6I4C5xMgXNYSCC108M9IOlCM=</DigestValue>
      </Reference>
      <Reference URI="/xl/worksheets/sheet24.xml?ContentType=application/vnd.openxmlformats-officedocument.spreadsheetml.worksheet+xml">
        <DigestMethod Algorithm="http://www.w3.org/2001/04/xmlenc#sha256"/>
        <DigestValue>1uhwFVNnUMzVL1+sb3jMVIx54/e+PC6+H66g1GM9WR0=</DigestValue>
      </Reference>
      <Reference URI="/xl/worksheets/sheet25.xml?ContentType=application/vnd.openxmlformats-officedocument.spreadsheetml.worksheet+xml">
        <DigestMethod Algorithm="http://www.w3.org/2001/04/xmlenc#sha256"/>
        <DigestValue>/fPwEGgWFnNJeuLitNLCYTEHk57KyT9bQJRC3ck4pMo=</DigestValue>
      </Reference>
      <Reference URI="/xl/worksheets/sheet26.xml?ContentType=application/vnd.openxmlformats-officedocument.spreadsheetml.worksheet+xml">
        <DigestMethod Algorithm="http://www.w3.org/2001/04/xmlenc#sha256"/>
        <DigestValue>5kOSu2BUoOYSz2bW/SSC2IUbVK1P8UBNEU50EfwfTHk=</DigestValue>
      </Reference>
      <Reference URI="/xl/worksheets/sheet27.xml?ContentType=application/vnd.openxmlformats-officedocument.spreadsheetml.worksheet+xml">
        <DigestMethod Algorithm="http://www.w3.org/2001/04/xmlenc#sha256"/>
        <DigestValue>JsDSGmQ5zMczjuTHCCg3lBOCxh/KFMMXzrhQe6Wx0hY=</DigestValue>
      </Reference>
      <Reference URI="/xl/worksheets/sheet28.xml?ContentType=application/vnd.openxmlformats-officedocument.spreadsheetml.worksheet+xml">
        <DigestMethod Algorithm="http://www.w3.org/2001/04/xmlenc#sha256"/>
        <DigestValue>ofZVZAa2QtFQ+ujKs9eK68w6Cct60v1nFO+vNVvLynM=</DigestValue>
      </Reference>
      <Reference URI="/xl/worksheets/sheet29.xml?ContentType=application/vnd.openxmlformats-officedocument.spreadsheetml.worksheet+xml">
        <DigestMethod Algorithm="http://www.w3.org/2001/04/xmlenc#sha256"/>
        <DigestValue>aHKjssjjFADdzcRUUxKKaaudaPx7pWPuLCfbTutRqeY=</DigestValue>
      </Reference>
      <Reference URI="/xl/worksheets/sheet3.xml?ContentType=application/vnd.openxmlformats-officedocument.spreadsheetml.worksheet+xml">
        <DigestMethod Algorithm="http://www.w3.org/2001/04/xmlenc#sha256"/>
        <DigestValue>6oxxMxyAGP0KKP3KzxIz1V6poCP1zXxUBI/nRUZL2i0=</DigestValue>
      </Reference>
      <Reference URI="/xl/worksheets/sheet30.xml?ContentType=application/vnd.openxmlformats-officedocument.spreadsheetml.worksheet+xml">
        <DigestMethod Algorithm="http://www.w3.org/2001/04/xmlenc#sha256"/>
        <DigestValue>7tEM8e7hennSoKZchxcr67ELBwRR99jNcwlDr9DyWDg=</DigestValue>
      </Reference>
      <Reference URI="/xl/worksheets/sheet31.xml?ContentType=application/vnd.openxmlformats-officedocument.spreadsheetml.worksheet+xml">
        <DigestMethod Algorithm="http://www.w3.org/2001/04/xmlenc#sha256"/>
        <DigestValue>hZLlJwSnv2cPfZKupYVhJtFvy6qaz8jA2auzOYbvhow=</DigestValue>
      </Reference>
      <Reference URI="/xl/worksheets/sheet32.xml?ContentType=application/vnd.openxmlformats-officedocument.spreadsheetml.worksheet+xml">
        <DigestMethod Algorithm="http://www.w3.org/2001/04/xmlenc#sha256"/>
        <DigestValue>W+TmzVjX+Zv+O3hwQexiBVACdfYKbfxF0NeBo732YMs=</DigestValue>
      </Reference>
      <Reference URI="/xl/worksheets/sheet33.xml?ContentType=application/vnd.openxmlformats-officedocument.spreadsheetml.worksheet+xml">
        <DigestMethod Algorithm="http://www.w3.org/2001/04/xmlenc#sha256"/>
        <DigestValue>2J85C6W7PMnMVdcm4crJ+ABj0JEBF49nQ6obNJgrMt4=</DigestValue>
      </Reference>
      <Reference URI="/xl/worksheets/sheet4.xml?ContentType=application/vnd.openxmlformats-officedocument.spreadsheetml.worksheet+xml">
        <DigestMethod Algorithm="http://www.w3.org/2001/04/xmlenc#sha256"/>
        <DigestValue>d1eMUXnfirknlSBgndSRNyvhgs+yFAhovDDHxQ+XCKc=</DigestValue>
      </Reference>
      <Reference URI="/xl/worksheets/sheet5.xml?ContentType=application/vnd.openxmlformats-officedocument.spreadsheetml.worksheet+xml">
        <DigestMethod Algorithm="http://www.w3.org/2001/04/xmlenc#sha256"/>
        <DigestValue>6Cah0yLJD6ZCqEi2OwqPklNz39KqZEBwEPNoGUBriOs=</DigestValue>
      </Reference>
      <Reference URI="/xl/worksheets/sheet6.xml?ContentType=application/vnd.openxmlformats-officedocument.spreadsheetml.worksheet+xml">
        <DigestMethod Algorithm="http://www.w3.org/2001/04/xmlenc#sha256"/>
        <DigestValue>swUoyDc22sVD1g5Jei3fxAUvs4/MXWcYTzK01Q9Ab18=</DigestValue>
      </Reference>
      <Reference URI="/xl/worksheets/sheet7.xml?ContentType=application/vnd.openxmlformats-officedocument.spreadsheetml.worksheet+xml">
        <DigestMethod Algorithm="http://www.w3.org/2001/04/xmlenc#sha256"/>
        <DigestValue>0X5yOPOKIApMniPJzgRHUnJwDBePYtZiSzEhhzu+hU4=</DigestValue>
      </Reference>
      <Reference URI="/xl/worksheets/sheet8.xml?ContentType=application/vnd.openxmlformats-officedocument.spreadsheetml.worksheet+xml">
        <DigestMethod Algorithm="http://www.w3.org/2001/04/xmlenc#sha256"/>
        <DigestValue>cvXijoJnWouKysGjGOx5+SnxprQEV/9lMleBlkptT2w=</DigestValue>
      </Reference>
      <Reference URI="/xl/worksheets/sheet9.xml?ContentType=application/vnd.openxmlformats-officedocument.spreadsheetml.worksheet+xml">
        <DigestMethod Algorithm="http://www.w3.org/2001/04/xmlenc#sha256"/>
        <DigestValue>dvb/+NApSHV3VHmgqu/BlDoYykOBB+T1upIP3+tS1NU=</DigestValue>
      </Reference>
    </Manifest>
    <SignatureProperties>
      <SignatureProperty Id="idSignatureTime" Target="#idPackageSignature">
        <mdssi:SignatureTime xmlns:mdssi="http://schemas.openxmlformats.org/package/2006/digital-signature">
          <mdssi:Format>YYYY-MM-DDThh:mm:ssTZD</mdssi:Format>
          <mdssi:Value>2024-03-26T23:14:37Z</mdssi:Value>
        </mdssi:SignatureTime>
      </SignatureProperty>
    </SignatureProperties>
  </Object>
  <Object Id="idOfficeObject">
    <SignatureProperties>
      <SignatureProperty Id="idOfficeV1Details" Target="#idPackageSignature">
        <SignatureInfoV1 xmlns="http://schemas.microsoft.com/office/2006/digsig">
          <SetupID>{3A1F77ED-1F4F-44B0-B6EC-21400F48D9E0}</SetupID>
          <SignatureText>Cindy Arce</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2024-03-26T23:14:37Z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2AC8AMAAz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1O5GZu0P7otQIIHuXYhO6DBYwqWl3XKQcAt+4ml1q1I=</DigestValue>
    </Reference>
    <Reference Type="http://www.w3.org/2000/09/xmldsig#Object" URI="#idOfficeObject">
      <DigestMethod Algorithm="http://www.w3.org/2001/04/xmlenc#sha256"/>
      <DigestValue>3XAmy3EzIJqZ7PTwOYjav/DdIY2MZKjHYqejm6RAiUY=</DigestValue>
    </Reference>
    <Reference Type="http://uri.etsi.org/01903#SignedProperties" URI="#idSignedProperties">
      <Transforms>
        <Transform Algorithm="http://www.w3.org/TR/2001/REC-xml-c14n-20010315"/>
      </Transforms>
      <DigestMethod Algorithm="http://www.w3.org/2001/04/xmlenc#sha256"/>
      <DigestValue>1Bxai9S+i2vE2ONnz4Tqjn9MWYyoUlMGbM3OXIuqQ+o=</DigestValue>
    </Reference>
    <Reference Type="http://www.w3.org/2000/09/xmldsig#Object" URI="#idValidSigLnImg">
      <DigestMethod Algorithm="http://www.w3.org/2001/04/xmlenc#sha256"/>
      <DigestValue>a2qfrgkj0k523bayImqidtvS57DpwuvxbNacExMwMmA=</DigestValue>
    </Reference>
    <Reference Type="http://www.w3.org/2000/09/xmldsig#Object" URI="#idInvalidSigLnImg">
      <DigestMethod Algorithm="http://www.w3.org/2001/04/xmlenc#sha256"/>
      <DigestValue>WgQg3KMFUY5hJ/9tFOgVkOgfR3hFSspJElS2wiSHrcE=</DigestValue>
    </Reference>
  </SignedInfo>
  <SignatureValue>pyMg9Cm92It5Sl1RHXQhcaIEQMPUYD00rCna+htMcy4567mwcTivP1oNbgc209NIteSJLNuxKozL
bCNgH0Ug79qHgtIyq+LGP6SmGW6Uq1oApifhTE4He5qFpAQdXR1U6OBRVrcqjWhQqmwrYfxmnN0x
dQ2BwsL8JVCfPaCIdsqI9l7npHvZDODGhR+svNNqKbwf26vv3NMZfaTCokcbuMNLK6a2z86lGH1W
EFEI3sMi+GuX/k0khg1oL1bin4wzRAMwQ7OMmr4Z+/F0M8zpVse27b5A9ZG4kng9hGP70wORGHEc
74Gg3ri2Anh8GkYkuDwgStN2kocFAZwgta+GtQ==</SignatureValue>
  <KeyInfo>
    <X509Data>
      <X509Certificate>MIIH/zCCBeegAwIBAgIIeVU8+LNEwBcwDQYJKoZIhvcNAQELBQAwWzEXMBUGA1UEBRMOUlVDIDgwMDUwMTcyLTExGjAYBgNVBAMTEUNBLURPQ1VNRU5UQSBTLkEuMRcwFQYDVQQKEw5ET0NVTUVOVEEgUy5BLjELMAkGA1UEBhMCUFkwHhcNMjIwNjAxMTQ1NzI1WhcNMjQwNTMxMTUwNzI1WjCBpDELMAkGA1UEBhMCUFkxFzAVBgNVBAQMDkZJT1JJTyBHSU1FTkVaMREwDwYDVQQFEwhDSTM4Mzg0ODEWMBQGA1UEKgwNSlVBTiBCQVVUSVNUQTEXMBUGA1UECgwOUEVSU09OQSBGSVNJQ0ExETAPBgNVBAsMCEZJUk1BIEYyMSUwIwYDVQQDDBxKVUFOIEJBVVRJU1RBIEZJT1JJTyBHSU1FTkVaMIIBIjANBgkqhkiG9w0BAQEFAAOCAQ8AMIIBCgKCAQEAwZMOUifSshgyXoa/7O3C/SHVxbidvb3pPBbfJxtAw37e4ed/sbYtT1jU26dh8CoMYdQ020sJmHY8LKIIJ/vkLXPeJ2BdzgRhEbAz8yyBEP0B8HLkTCSUrf3YsxSheueYnB/9Jc/bS0FBV8xrEdBmw77N0K1jDNaQYoAr6VxxweM4XMIvD06z4j5mP7mMP3tfbLu/LAcayHs7MuirpSIH16puOj4BRHe/Gv4Vfp0TGVDPFW3aFlGNH2jfbmcCUJZf/x7bGzIafMr/nwwuj7ZDIOksgkZrjAAY2nMIKAR6R1lkhCQD6x9jZB61vwLiFxJX7esDq4/VEFLzMP2dFQP/MQIDAQABo4IDezCCA3cwDAYDVR0TAQH/BAIwADAOBgNVHQ8BAf8EBAMCBeAwKgYDVR0lAQH/BCAwHgYIKwYBBQUHAwEGCCsGAQUFBwMCBggrBgEFBQcDBDAdBgNVHQ4EFgQUcg+BzCVdHYTegQn58JXlSmvQTj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piLmZpb3Jpb0BmY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tj+jsw3+1gH92Np3f1dY5H1mjB9cpFssSzd0bHBX9SInikdYpCkHz/gKdSTfOp1msjtM/kpxPL5K6QnvapOaiWZNxUOw2xlggbLnLi9ef0N7n5Q4oggrrEb6JuC5gCigVvy7w5cF2zsoj4imc6ZocBw8ZzmWz8yNtOlLdvFHS+1EqKsP9id96q/UDh0Zo8qihQxuSo56Lu3QuBOj0b126z2ZwX2RWsCbYiT8dVas1DGr5Z7EFiz6FegB1zVGMi1vemeis/MwNsy3BaFNieAmR0iFb1Qqo1klAdnMhLr+s6xhO4eKpjNqXt+V9W7FXWGXp5r0jEAie5OXqElnYA17RT6pTgRRc2xNXqHCku3Pu23B7EF69HFl4ik5niiiksT5yjB2Yg2mBeF7sjSxaLYOt3SbDTK32qkhwON5vfmmj7m0oIzlozqM0Xk+72HfGkAtLwEM8d7tghmRBp/a/Hr6N8aJIvB6ELV+NeXkQ4NAoeaYp1MoY1RBWKTS5VBIJeeE2cxeZhNBG+7NJ0XqfTl1VgrSIrkhpwUXB1VFhWR0MpwDoQrQM0Xnr8gcAgb2g6n119qmBlx2G71qWMcpyJ+4YQlWCbL7SKLhUcmRa64d3Y1XW/ZNI9prw/RMHt+r+Uj2nJ5e0CMzBXPyfuKIUtFeTjgFRUpt6flZSYEER7PT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Transform>
          <Transform Algorithm="http://www.w3.org/TR/2001/REC-xml-c14n-20010315"/>
        </Transforms>
        <DigestMethod Algorithm="http://www.w3.org/2001/04/xmlenc#sha256"/>
        <DigestValue>WOcMMxN+YClSD07rxkOJvm0WflvSSt9ueD/aaP6Zo2Y=</DigestValue>
      </Reference>
      <Reference URI="/xl/calcChain.xml?ContentType=application/vnd.openxmlformats-officedocument.spreadsheetml.calcChain+xml">
        <DigestMethod Algorithm="http://www.w3.org/2001/04/xmlenc#sha256"/>
        <DigestValue>BXtlNwl/uASTxybIOy2nF4fPXigEI3I+NXoj0fa9Rq8=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X5bEnseXLY1mcNlHa6MEu2Li/M2ld1BafLjUqMdRBSk=</DigestValue>
      </Reference>
      <Reference URI="/xl/drawings/drawing10.xml?ContentType=application/vnd.openxmlformats-officedocument.drawing+xml">
        <DigestMethod Algorithm="http://www.w3.org/2001/04/xmlenc#sha256"/>
        <DigestValue>9fjToEQzcfXDOZF01es722JWCnmoyDDDXfKMKuLNibM=</DigestValue>
      </Reference>
      <Reference URI="/xl/drawings/drawing11.xml?ContentType=application/vnd.openxmlformats-officedocument.drawing+xml">
        <DigestMethod Algorithm="http://www.w3.org/2001/04/xmlenc#sha256"/>
        <DigestValue>kWgLOvXL+GkV0OzhiLjNqupxO8RUlbnyt5Cn/sLc5k8=</DigestValue>
      </Reference>
      <Reference URI="/xl/drawings/drawing12.xml?ContentType=application/vnd.openxmlformats-officedocument.drawing+xml">
        <DigestMethod Algorithm="http://www.w3.org/2001/04/xmlenc#sha256"/>
        <DigestValue>Qg1fxKRLTMCt6LrCn2cDPHMaaWzO9bqoHQkYu3a1SaQ=</DigestValue>
      </Reference>
      <Reference URI="/xl/drawings/drawing13.xml?ContentType=application/vnd.openxmlformats-officedocument.drawing+xml">
        <DigestMethod Algorithm="http://www.w3.org/2001/04/xmlenc#sha256"/>
        <DigestValue>TC3xwav682AI8DGDuIYEjs5+yj1Po3qCkFHCyVQ6B80=</DigestValue>
      </Reference>
      <Reference URI="/xl/drawings/drawing14.xml?ContentType=application/vnd.openxmlformats-officedocument.drawing+xml">
        <DigestMethod Algorithm="http://www.w3.org/2001/04/xmlenc#sha256"/>
        <DigestValue>Iy4ARSC3BLa0AIpTxirGpmRF1JIwKlhPYdlpIdY1rrE=</DigestValue>
      </Reference>
      <Reference URI="/xl/drawings/drawing15.xml?ContentType=application/vnd.openxmlformats-officedocument.drawing+xml">
        <DigestMethod Algorithm="http://www.w3.org/2001/04/xmlenc#sha256"/>
        <DigestValue>8gRchaXiiNoTF9yoCST60Vqjtf4mTGxhwrWSFuXTFx8=</DigestValue>
      </Reference>
      <Reference URI="/xl/drawings/drawing16.xml?ContentType=application/vnd.openxmlformats-officedocument.drawing+xml">
        <DigestMethod Algorithm="http://www.w3.org/2001/04/xmlenc#sha256"/>
        <DigestValue>1qNqOnZyf7flELeawsZP/WoB6ZOT3ixX5Nee90qtcDY=</DigestValue>
      </Reference>
      <Reference URI="/xl/drawings/drawing17.xml?ContentType=application/vnd.openxmlformats-officedocument.drawing+xml">
        <DigestMethod Algorithm="http://www.w3.org/2001/04/xmlenc#sha256"/>
        <DigestValue>Tw0L5j3XCkOdpfQfDBRAJhFK9p7I0lLp1RGhJtG6PGc=</DigestValue>
      </Reference>
      <Reference URI="/xl/drawings/drawing18.xml?ContentType=application/vnd.openxmlformats-officedocument.drawing+xml">
        <DigestMethod Algorithm="http://www.w3.org/2001/04/xmlenc#sha256"/>
        <DigestValue>3PUGQZRlaCq/IeXXHFxegb3rWfdQyDSce8S4mjOeTro=</DigestValue>
      </Reference>
      <Reference URI="/xl/drawings/drawing19.xml?ContentType=application/vnd.openxmlformats-officedocument.drawing+xml">
        <DigestMethod Algorithm="http://www.w3.org/2001/04/xmlenc#sha256"/>
        <DigestValue>k4n26128y+d9gqtn7s6qV7I9DZu473BVfckd1zAqoto=</DigestValue>
      </Reference>
      <Reference URI="/xl/drawings/drawing2.xml?ContentType=application/vnd.openxmlformats-officedocument.drawing+xml">
        <DigestMethod Algorithm="http://www.w3.org/2001/04/xmlenc#sha256"/>
        <DigestValue>o8TJnk301uKRffO7FU8DoffqAISaXO1tgBtJdGHKqc8=</DigestValue>
      </Reference>
      <Reference URI="/xl/drawings/drawing20.xml?ContentType=application/vnd.openxmlformats-officedocument.drawing+xml">
        <DigestMethod Algorithm="http://www.w3.org/2001/04/xmlenc#sha256"/>
        <DigestValue>i2j2KphDP795EyOIp9Wd/nvSEbvGuq5RMuNSIlBfxbM=</DigestValue>
      </Reference>
      <Reference URI="/xl/drawings/drawing21.xml?ContentType=application/vnd.openxmlformats-officedocument.drawing+xml">
        <DigestMethod Algorithm="http://www.w3.org/2001/04/xmlenc#sha256"/>
        <DigestValue>TuWwmS2hUro/3dUHwZ9tDbFQZKilnYGXDIRtaxUnnSM=</DigestValue>
      </Reference>
      <Reference URI="/xl/drawings/drawing22.xml?ContentType=application/vnd.openxmlformats-officedocument.drawing+xml">
        <DigestMethod Algorithm="http://www.w3.org/2001/04/xmlenc#sha256"/>
        <DigestValue>KRpW8fyB4NR91n8bu2ZQwUZnH8FaU2EoHhX6vTcPhR4=</DigestValue>
      </Reference>
      <Reference URI="/xl/drawings/drawing23.xml?ContentType=application/vnd.openxmlformats-officedocument.drawing+xml">
        <DigestMethod Algorithm="http://www.w3.org/2001/04/xmlenc#sha256"/>
        <DigestValue>sJO4G2hE3H8rnSEfNoQDX7Qb8ztR8z6K2N66yBsMBM8=</DigestValue>
      </Reference>
      <Reference URI="/xl/drawings/drawing24.xml?ContentType=application/vnd.openxmlformats-officedocument.drawing+xml">
        <DigestMethod Algorithm="http://www.w3.org/2001/04/xmlenc#sha256"/>
        <DigestValue>w8pDNOxKsPKQHrHU3G6ltuSMz3KwxX/i9gH2JBXEhnA=</DigestValue>
      </Reference>
      <Reference URI="/xl/drawings/drawing25.xml?ContentType=application/vnd.openxmlformats-officedocument.drawing+xml">
        <DigestMethod Algorithm="http://www.w3.org/2001/04/xmlenc#sha256"/>
        <DigestValue>/zahUI28OfEVWF2cBUUNi4LMhw3jvg5c5iGDEgsNVNY=</DigestValue>
      </Reference>
      <Reference URI="/xl/drawings/drawing26.xml?ContentType=application/vnd.openxmlformats-officedocument.drawing+xml">
        <DigestMethod Algorithm="http://www.w3.org/2001/04/xmlenc#sha256"/>
        <DigestValue>ZcYuErz/yhzFBxt4bAiNIoUpyRzWLCWlxdmkpIdadxE=</DigestValue>
      </Reference>
      <Reference URI="/xl/drawings/drawing27.xml?ContentType=application/vnd.openxmlformats-officedocument.drawing+xml">
        <DigestMethod Algorithm="http://www.w3.org/2001/04/xmlenc#sha256"/>
        <DigestValue>uAZQdeCDTxoL1aILOB7v85N+8WUW0Nrg7ecKjntKQoo=</DigestValue>
      </Reference>
      <Reference URI="/xl/drawings/drawing28.xml?ContentType=application/vnd.openxmlformats-officedocument.drawing+xml">
        <DigestMethod Algorithm="http://www.w3.org/2001/04/xmlenc#sha256"/>
        <DigestValue>Mw9VBgMku6bcb8IpAIfZuG8cLv0F610ePvwlcent0Nk=</DigestValue>
      </Reference>
      <Reference URI="/xl/drawings/drawing29.xml?ContentType=application/vnd.openxmlformats-officedocument.drawing+xml">
        <DigestMethod Algorithm="http://www.w3.org/2001/04/xmlenc#sha256"/>
        <DigestValue>6YEI38/o7yCvRTzRdF+cAkfXh5PlENQbhF4GAKJDtWc=</DigestValue>
      </Reference>
      <Reference URI="/xl/drawings/drawing3.xml?ContentType=application/vnd.openxmlformats-officedocument.drawing+xml">
        <DigestMethod Algorithm="http://www.w3.org/2001/04/xmlenc#sha256"/>
        <DigestValue>CKnEdD8HVQvIrNe/xwzR6xsBzZy8kR8FLbYV70sKf3c=</DigestValue>
      </Reference>
      <Reference URI="/xl/drawings/drawing30.xml?ContentType=application/vnd.openxmlformats-officedocument.drawing+xml">
        <DigestMethod Algorithm="http://www.w3.org/2001/04/xmlenc#sha256"/>
        <DigestValue>gTvnQaeLbUDpmtQ/dfCiVRBZtqv9Er4LLt0PnkU5/Ys=</DigestValue>
      </Reference>
      <Reference URI="/xl/drawings/drawing31.xml?ContentType=application/vnd.openxmlformats-officedocument.drawing+xml">
        <DigestMethod Algorithm="http://www.w3.org/2001/04/xmlenc#sha256"/>
        <DigestValue>nDiUJS6w7If8zfnI4mxvdUY3ZxL3jUpt4pu9z4/FzXE=</DigestValue>
      </Reference>
      <Reference URI="/xl/drawings/drawing32.xml?ContentType=application/vnd.openxmlformats-officedocument.drawing+xml">
        <DigestMethod Algorithm="http://www.w3.org/2001/04/xmlenc#sha256"/>
        <DigestValue>qBuU/idzu9MlS+/x/SciaqoMxue0aR2RG8BQ8OCMWvw=</DigestValue>
      </Reference>
      <Reference URI="/xl/drawings/drawing4.xml?ContentType=application/vnd.openxmlformats-officedocument.drawing+xml">
        <DigestMethod Algorithm="http://www.w3.org/2001/04/xmlenc#sha256"/>
        <DigestValue>aU4EM/BhqS7+4BAVdHNV4DJ312MHttIcFwCPNnKHAaY=</DigestValue>
      </Reference>
      <Reference URI="/xl/drawings/drawing5.xml?ContentType=application/vnd.openxmlformats-officedocument.drawing+xml">
        <DigestMethod Algorithm="http://www.w3.org/2001/04/xmlenc#sha256"/>
        <DigestValue>HolYS8JaWsENfYIYokjdrgshdsAP8p0gceFd7PWMX+g=</DigestValue>
      </Reference>
      <Reference URI="/xl/drawings/drawing6.xml?ContentType=application/vnd.openxmlformats-officedocument.drawing+xml">
        <DigestMethod Algorithm="http://www.w3.org/2001/04/xmlenc#sha256"/>
        <DigestValue>FZyrtEjDGJ7wo4H1OY2dQv2PJBXwe1BSfzPT4uXAuiw=</DigestValue>
      </Reference>
      <Reference URI="/xl/drawings/drawing7.xml?ContentType=application/vnd.openxmlformats-officedocument.drawing+xml">
        <DigestMethod Algorithm="http://www.w3.org/2001/04/xmlenc#sha256"/>
        <DigestValue>T5O4fDrBV2knQ1kG4A0PjJA8wMZCU+0pFgSsXZN2i6M=</DigestValue>
      </Reference>
      <Reference URI="/xl/drawings/drawing8.xml?ContentType=application/vnd.openxmlformats-officedocument.drawing+xml">
        <DigestMethod Algorithm="http://www.w3.org/2001/04/xmlenc#sha256"/>
        <DigestValue>O9N+WqWHoD2JPhSpLvnoC9Eh8i9nhAQu2fNMr7ZoZ3Y=</DigestValue>
      </Reference>
      <Reference URI="/xl/drawings/drawing9.xml?ContentType=application/vnd.openxmlformats-officedocument.drawing+xml">
        <DigestMethod Algorithm="http://www.w3.org/2001/04/xmlenc#sha256"/>
        <DigestValue>XgfSeJslO/ISU4ecEAowIUDqUHhHUfuEKLIvlEMGxkQ=</DigestValue>
      </Reference>
      <Reference URI="/xl/drawings/vmlDrawing1.vml?ContentType=application/vnd.openxmlformats-officedocument.vmlDrawing">
        <DigestMethod Algorithm="http://www.w3.org/2001/04/xmlenc#sha256"/>
        <DigestValue>uHpi0mlr+1dHkHBZbWr7s/vzq31y90FCzqhKg2XjFVI=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CkI9Rty7vH9UUmPmBU9y+LEAc/7g/XJ2WkIlCWBc9lY=</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ifUcYGfF5X0099Q7QBiV5gT07zM+R/fSYP6+a6zDdWo=</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k4J4FNPYlLfVR2btrloqTrsYGtwzB4MeI3IM+BLs9CI=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YD6V2vovkaP3fkC4NdRKmzcoPgwmhxZjcgx7vZv9v54=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kfCHBZj/vbqUEhOywT2mJbgHw5jIBYpWDEDlj3z5v3k=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Kqw5qOtgrzRaDVMO0NpH2yk6I1qihFLkZP9YrXe2RbY=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uR8AKxeJFkhxAUVVobSdqOjqD/7kLuA6/W74JRpgOp0=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j3udOFChv9xSIAiKz1f2eK4b8fbVRuCYMz1xBSXN3ck=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1wLK0WyvFNY0oXIYS2NfBo7EwqZ4BRhuNlVemJKW2TQ=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1Sc0s8sDS4X1iHBGbGTM6n9T73bi5j4ZFrdlyJMrDk0=</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EC8lyWceda5mIihVmTPetb3nOxFOjKQ0m9dc/q23+eM=</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b8AdA9MgoXH5FJcgYP88W2c/I6Oo4ULGjffZd96DAq0=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x38snETVx5KOkyN9Q8DDrI0ksKk8FNy1sk5KWT4d13I=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KR+W/B1VEbkyGZKGng4Fm0s4rpaPBX4ncnZSPRtVCQI=</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biPVf0rZg+XCY/nAEjv4kOLWQjEbuxt7wFrO8NZVHXE=</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ha5vvvI+0HzBQsJCdiWyc7qCvLCElqVWLkIroPrDOz8=</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Wdnt3R8i20DNg1g1OQpAn4J+qrYsy0H3N37Ix+oC68g=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KmqbLt7d3rGx5ohZnywj7u5oXump/io9UUWIo1V/Dmo=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80rHACaZ7vG3vCpksPYIwTZ5bm1i/7cx7gY8+2P+/qk=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vbQexP+7u/hCr2FyRUWIheMcYsgIuc1my8oX6msAlP0=</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QSDGysobollFHUbqRprRGCishdZwZy+M63J3zyYeF1c=</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AmCgyildAM27/y98MdDJbYTgW44hpzix0Rb4lc2+VUI=</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LDSctwFvR3UtuRzBxVBpshPec/Cwp45Qnl0dEnpHwhQ=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zqYL4qFG3s6Xm4qo38OaarDsTPfBTH13pcAom3YsfTc=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76FAY6tdmSX5rZf1MDX6gI4UEuEOCYV2rfRGjqnAJgc=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6ef14WcPceqJeV2pAdc9Tm21GvCcyRynF65qInVKCrE=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JPUr1iV0Lxk47mdOfe7CDzXQchFYdYS/B6Sv/y9XTkc=</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YQHTGPTeawbKVK2oEUR/EFE4O2FhL4A4R/YzMCnTQ4c=</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sgMAPLq5NhHL8Gz2xUqHZMoKtY6MOkGNJ8aNNe0JDUQ=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Ld0nWk8g7RDIMev1iqAjXuBDYDAMP+IQydgaFNJ8MVs=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TJl/9CFPTh1FWEP2z1ZSQG/zv97tNvW6imeZdomCeGg=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CtHASNDW9h9d06sIaoQvcnBGb/zi/qhiRs5iarC65No=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S8Cd3FfyF5Rc+jH6/Gbf0cnxwWIt8QahbRkrh+7DEEs=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Lfibu9jwBu01U5Z1Hif0wE8JkIFapLJak7Lx/ThR5Y8=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uzTpLRpTx9QRf5PjValUw/R8OVjHtSf1fc4zq4wI6LE=</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PYThQ1kyv5KfZGyC6tDcIGYCa7CJGioBVhmnqnOfgSM=</DigestValue>
      </Reference>
      <Reference URI="/xl/externalLinks/externalLink14.xml?ContentType=application/vnd.openxmlformats-officedocument.spreadsheetml.externalLink+xml">
        <DigestMethod Algorithm="http://www.w3.org/2001/04/xmlenc#sha256"/>
        <DigestValue>2GWlckryDYHCdPtNh/tY66lwkDmOxoD9h7DlkhBJ0+8=</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zj/PI4gy6m2OnTaV06jkY0uZ94qgqcFoNfaMFqwCKk8=</DigestValue>
      </Reference>
      <Reference URI="/xl/externalLinks/externalLink17.xml?ContentType=application/vnd.openxmlformats-officedocument.spreadsheetml.externalLink+xml">
        <DigestMethod Algorithm="http://www.w3.org/2001/04/xmlenc#sha256"/>
        <DigestValue>zj/PI4gy6m2OnTaV06jkY0uZ94qgqcFoNfaMFqwCKk8=</DigestValue>
      </Reference>
      <Reference URI="/xl/externalLinks/externalLink18.xml?ContentType=application/vnd.openxmlformats-officedocument.spreadsheetml.externalLink+xml">
        <DigestMethod Algorithm="http://www.w3.org/2001/04/xmlenc#sha256"/>
        <DigestValue>gmIn9PQM29lX7nK6oq8OFcgXoEFQ1xEWXY2c8ErRXhU=</DigestValue>
      </Reference>
      <Reference URI="/xl/externalLinks/externalLink19.xml?ContentType=application/vnd.openxmlformats-officedocument.spreadsheetml.externalLink+xml">
        <DigestMethod Algorithm="http://www.w3.org/2001/04/xmlenc#sha256"/>
        <DigestValue>zj/PI4gy6m2OnTaV06jkY0uZ94qgqcFoNfaMFqwCKk8=</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yCXg2uOKGfw7sKnPVSgAKMybiV+HawZ7A6yaHseL2R0=</DigestValue>
      </Reference>
      <Reference URI="/xl/externalLinks/externalLink21.xml?ContentType=application/vnd.openxmlformats-officedocument.spreadsheetml.externalLink+xml">
        <DigestMethod Algorithm="http://www.w3.org/2001/04/xmlenc#sha256"/>
        <DigestValue>Do/uphuY6Ac4bEjAxCbdZlCvTiXcBcDogHul5awr674=</DigestValue>
      </Reference>
      <Reference URI="/xl/externalLinks/externalLink22.xml?ContentType=application/vnd.openxmlformats-officedocument.spreadsheetml.externalLink+xml">
        <DigestMethod Algorithm="http://www.w3.org/2001/04/xmlenc#sha256"/>
        <DigestValue>VUxozIgAj+PymactXty2B86eht88BPzbwYuDXdl4/Ck=</DigestValue>
      </Reference>
      <Reference URI="/xl/externalLinks/externalLink23.xml?ContentType=application/vnd.openxmlformats-officedocument.spreadsheetml.externalLink+xml">
        <DigestMethod Algorithm="http://www.w3.org/2001/04/xmlenc#sha256"/>
        <DigestValue>jmoWa34SpgIgU3xwzSQteXH4J9unryg0liQmCzKPYHQ=</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bo1fY5tYLldGL6QQG4LNKtamPhDxaOPZmybjTtfIpQo=</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kGiPOMESxRyp51dz4SjHqYueQZ9yl626hGqmfXXdnig=</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8ofR7fxuNaN/zmr+amD3EtGVvP6ggWVhrBHh5rxV0zc=</DigestValue>
      </Reference>
      <Reference URI="/xl/externalLinks/externalLink31.xml?ContentType=application/vnd.openxmlformats-officedocument.spreadsheetml.externalLink+xml">
        <DigestMethod Algorithm="http://www.w3.org/2001/04/xmlenc#sha256"/>
        <DigestValue>gLWMstlOBKCTB1cGpeYM66egWcxfIwxXJdpeIclK3Oo=</DigestValue>
      </Reference>
      <Reference URI="/xl/externalLinks/externalLink32.xml?ContentType=application/vnd.openxmlformats-officedocument.spreadsheetml.externalLink+xml">
        <DigestMethod Algorithm="http://www.w3.org/2001/04/xmlenc#sha256"/>
        <DigestValue>70YeKRSHOUqUkI4FVmODPPxa2nHG/rUazilGRnn1vQA=</DigestValue>
      </Reference>
      <Reference URI="/xl/externalLinks/externalLink33.xml?ContentType=application/vnd.openxmlformats-officedocument.spreadsheetml.externalLink+xml">
        <DigestMethod Algorithm="http://www.w3.org/2001/04/xmlenc#sha256"/>
        <DigestValue>ylHfja5+PYo6lSWIXkR2mGv2eVCFNuGwgFpuTxXI+T8=</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iyS+byUzTTVjfcFByWZC+O1HLjRjzexLKUWu6V5pFRI=</DigestValue>
      </Reference>
      <Reference URI="/xl/externalLinks/externalLink37.xml?ContentType=application/vnd.openxmlformats-officedocument.spreadsheetml.externalLink+xml">
        <DigestMethod Algorithm="http://www.w3.org/2001/04/xmlenc#sha256"/>
        <DigestValue>3V998GLSdOlAgxBa0dWMbKsJbvlXfU5j7bfUQn24Dd0=</DigestValue>
      </Reference>
      <Reference URI="/xl/externalLinks/externalLink38.xml?ContentType=application/vnd.openxmlformats-officedocument.spreadsheetml.externalLink+xml">
        <DigestMethod Algorithm="http://www.w3.org/2001/04/xmlenc#sha256"/>
        <DigestValue>OQaDXP1WF92He2b649a9LSYcX2fuPD8/OHor3P11T/k=</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kWCMkC4/0TUmY3ZMN86FObSeSZd7CkEXzyP8HdfyYxs=</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H8ryQ4CZ0pJqAzv5b0mY9/G8/AJjKLhyPAsxa8oGIws=</DigestValue>
      </Reference>
      <Reference URI="/xl/externalLinks/externalLink43.xml?ContentType=application/vnd.openxmlformats-officedocument.spreadsheetml.externalLink+xml">
        <DigestMethod Algorithm="http://www.w3.org/2001/04/xmlenc#sha256"/>
        <DigestValue>4MylTsE1DKNylVCxQPX4RRXM6A26tYmNR+CxrmBJ6Zg=</DigestValue>
      </Reference>
      <Reference URI="/xl/externalLinks/externalLink44.xml?ContentType=application/vnd.openxmlformats-officedocument.spreadsheetml.externalLink+xml">
        <DigestMethod Algorithm="http://www.w3.org/2001/04/xmlenc#sha256"/>
        <DigestValue>kWCMkC4/0TUmY3ZMN86FObSeSZd7CkEXzyP8HdfyYxs=</DigestValue>
      </Reference>
      <Reference URI="/xl/externalLinks/externalLink45.xml?ContentType=application/vnd.openxmlformats-officedocument.spreadsheetml.externalLink+xml">
        <DigestMethod Algorithm="http://www.w3.org/2001/04/xmlenc#sha256"/>
        <DigestValue>kWCMkC4/0TUmY3ZMN86FObSeSZd7CkEXzyP8HdfyYxs=</DigestValue>
      </Reference>
      <Reference URI="/xl/externalLinks/externalLink46.xml?ContentType=application/vnd.openxmlformats-officedocument.spreadsheetml.externalLink+xml">
        <DigestMethod Algorithm="http://www.w3.org/2001/04/xmlenc#sha256"/>
        <DigestValue>3V998GLSdOlAgxBa0dWMbKsJbvlXfU5j7bfUQn24Dd0=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3V998GLSdOlAgxBa0dWMbKsJbvlXfU5j7bfUQn24Dd0=</DigestValue>
      </Reference>
      <Reference URI="/xl/externalLinks/externalLink49.xml?ContentType=application/vnd.openxmlformats-officedocument.spreadsheetml.externalLink+xml">
        <DigestMethod Algorithm="http://www.w3.org/2001/04/xmlenc#sha256"/>
        <DigestValue>fOjwAH6UXDUlUahcXIC+H5XmSP2XtBHPyG4jSNHUuxU=</DigestValue>
      </Reference>
      <Reference URI="/xl/externalLinks/externalLink5.xml?ContentType=application/vnd.openxmlformats-officedocument.spreadsheetml.externalLink+xml">
        <DigestMethod Algorithm="http://www.w3.org/2001/04/xmlenc#sha256"/>
        <DigestValue>J23DbiE0PQHydkgFn8n8RTq6tFQA4wOlv5EPQgJCh1E=</DigestValue>
      </Reference>
      <Reference URI="/xl/externalLinks/externalLink50.xml?ContentType=application/vnd.openxmlformats-officedocument.spreadsheetml.externalLink+xml">
        <DigestMethod Algorithm="http://www.w3.org/2001/04/xmlenc#sha256"/>
        <DigestValue>kFL8LeNR0td+L3KtwVYzu0ZreqQ09G90YrYFx7tTH3I=</DigestValue>
      </Reference>
      <Reference URI="/xl/externalLinks/externalLink51.xml?ContentType=application/vnd.openxmlformats-officedocument.spreadsheetml.externalLink+xml">
        <DigestMethod Algorithm="http://www.w3.org/2001/04/xmlenc#sha256"/>
        <DigestValue>zaoGY2zFbR4BAc35k052NrSMJDsmZ3R8rDqA82qGU4A=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sqz8mjmp7LEcaZoKKCidIvOVF4S3b6Cc7vfdq+H/qkQ=</DigestValue>
      </Reference>
      <Reference URI="/xl/externalLinks/externalLink56.xml?ContentType=application/vnd.openxmlformats-officedocument.spreadsheetml.externalLink+xml">
        <DigestMethod Algorithm="http://www.w3.org/2001/04/xmlenc#sha256"/>
        <DigestValue>PBwySQjxErl/+frLsBTNrivrZJ2F1px2qTyO4Pg3oEM=</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3V998GLSdOlAgxBa0dWMbKsJbvlXfU5j7bfUQn24Dd0=</DigestValue>
      </Reference>
      <Reference URI="/xl/externalLinks/externalLink60.xml?ContentType=application/vnd.openxmlformats-officedocument.spreadsheetml.externalLink+xml">
        <DigestMethod Algorithm="http://www.w3.org/2001/04/xmlenc#sha256"/>
        <DigestValue>XZtaBXJvC0/uCHZ3NDV+3/Gh3av4a/2TuL8QUR0C2Go=</DigestValue>
      </Reference>
      <Reference URI="/xl/externalLinks/externalLink61.xml?ContentType=application/vnd.openxmlformats-officedocument.spreadsheetml.externalLink+xml">
        <DigestMethod Algorithm="http://www.w3.org/2001/04/xmlenc#sha256"/>
        <DigestValue>RSdtc1aeeSYCUZZHU/ctXTmnhUhXud55R6jesKAK+Lk=</DigestValue>
      </Reference>
      <Reference URI="/xl/externalLinks/externalLink62.xml?ContentType=application/vnd.openxmlformats-officedocument.spreadsheetml.externalLink+xml">
        <DigestMethod Algorithm="http://www.w3.org/2001/04/xmlenc#sha256"/>
        <DigestValue>k7mPlRyokRFQxdPFczFNTxC4t3zJOPk3kCSOSv5L4gM=</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ojls0toGyskhQwGdG0HeorG5BzJCKJgU9NGcof5I3Xw=</DigestValue>
      </Reference>
      <Reference URI="/xl/externalLinks/externalLink65.xml?ContentType=application/vnd.openxmlformats-officedocument.spreadsheetml.externalLink+xml">
        <DigestMethod Algorithm="http://www.w3.org/2001/04/xmlenc#sha256"/>
        <DigestValue>M0fKMmi10AtGERy2iVgl5zSziFxC35cH+tBDHyVijD8=</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3V998GLSdOlAgxBa0dWMbKsJbvlXfU5j7bfUQn24Dd0=</DigestValue>
      </Reference>
      <Reference URI="/xl/externalLinks/externalLink8.xml?ContentType=application/vnd.openxmlformats-officedocument.spreadsheetml.externalLink+xml">
        <DigestMethod Algorithm="http://www.w3.org/2001/04/xmlenc#sha256"/>
        <DigestValue>3V998GLSdOlAgxBa0dWMbKsJbvlXfU5j7bfUQn24Dd0=</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5KCCRqYwgloGOOEaifQz1O5lZf+hQxvt2U7fL8KHrEI=</DigestValue>
      </Reference>
      <Reference URI="/xl/media/image2.emf?ContentType=image/x-emf">
        <DigestMethod Algorithm="http://www.w3.org/2001/04/xmlenc#sha256"/>
        <DigestValue>QMMARR63k/gZMDQtg7+A38EY6XVAcE4/Vth24ydgDzA=</DigestValue>
      </Reference>
      <Reference URI="/xl/media/image3.emf?ContentType=image/x-emf">
        <DigestMethod Algorithm="http://www.w3.org/2001/04/xmlenc#sha256"/>
        <DigestValue>xfXIZQ5HcNWyqeCFrM9vZ91YcSPkEaRj9PePHPqNcmc=</DigestValue>
      </Reference>
      <Reference URI="/xl/media/image4.emf?ContentType=image/x-emf">
        <DigestMethod Algorithm="http://www.w3.org/2001/04/xmlenc#sha256"/>
        <DigestValue>cpLN22iPo4EZu1JJrooUf6UUMWoAShPMfsXLoOubgqo=</DigestValue>
      </Reference>
      <Reference URI="/xl/media/image5.emf?ContentType=image/x-emf">
        <DigestMethod Algorithm="http://www.w3.org/2001/04/xmlenc#sha256"/>
        <DigestValue>2CvdyPO7NbgJfMDvZzE6tnQJAIs9Zh+4BLFuKMU7kgc=</DigestValue>
      </Reference>
      <Reference URI="/xl/media/image6.emf?ContentType=image/x-emf">
        <DigestMethod Algorithm="http://www.w3.org/2001/04/xmlenc#sha256"/>
        <DigestValue>E/jTVRkgB9zbAWYvNM4CNVKSN0sKu/crRWQyNX6Ohhc=</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zogu5TuasgO7+5K+G/1j1H42q+nmj+pfK8TkdTGZe34=</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rdPlq0d/vBszzm1FKSdSRe3zje8HIZCRvStl9iB1O3c=</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a1ACVGwFrfzKOBO+a8ZFc/UzfvgNPIEAz7VHsulG2RA=</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3h0GjunN1uiZ4Y/8VDgJIBCF/GsXkZwqvwCeJnjmpB8=</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cllwcHcfo/R4U2SsPzKuJlTThzErOHvS8MKB0QHCuPQ=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F3hH+5aTjijGEi/mdlspJTPGRJUGDQsLQu8J8lpY1tY=</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xNt7sxqcjHvA9JfKzGzISQOyM5VWyRQfSu7+m1hAzeM=</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kD33HOesKv6aE7KDaQsyeEU81qG0ors9DPkwWaq9yXs=</DigestValue>
      </Reference>
      <Reference URI="/xl/printerSettings/printerSettings32.bin?ContentType=application/vnd.openxmlformats-officedocument.spreadsheetml.printerSettings">
        <DigestMethod Algorithm="http://www.w3.org/2001/04/xmlenc#sha256"/>
        <DigestValue>kD33HOesKv6aE7KDaQsyeEU81qG0ors9DPkwWaq9yXs=</DigestValue>
      </Reference>
      <Reference URI="/xl/printerSettings/printerSettings33.bin?ContentType=application/vnd.openxmlformats-officedocument.spreadsheetml.printerSettings">
        <DigestMethod Algorithm="http://www.w3.org/2001/04/xmlenc#sha256"/>
        <DigestValue>rdPlq0d/vBszzm1FKSdSRe3zje8HIZCRvStl9iB1O3c=</DigestValue>
      </Reference>
      <Reference URI="/xl/printerSettings/printerSettings34.bin?ContentType=application/vnd.openxmlformats-officedocument.spreadsheetml.printerSettings">
        <DigestMethod Algorithm="http://www.w3.org/2001/04/xmlenc#sha256"/>
        <DigestValue>jqnpqOdrZNpPDlsA6eGCQZiw1dum7FB9Gc4KLWxc6MM=</DigestValue>
      </Reference>
      <Reference URI="/xl/printerSettings/printerSettings35.bin?ContentType=application/vnd.openxmlformats-officedocument.spreadsheetml.printerSettings">
        <DigestMethod Algorithm="http://www.w3.org/2001/04/xmlenc#sha256"/>
        <DigestValue>jqnpqOdrZNpPDlsA6eGCQZiw1dum7FB9Gc4KLWxc6MM=</DigestValue>
      </Reference>
      <Reference URI="/xl/printerSettings/printerSettings36.bin?ContentType=application/vnd.openxmlformats-officedocument.spreadsheetml.printerSettings">
        <DigestMethod Algorithm="http://www.w3.org/2001/04/xmlenc#sha256"/>
        <DigestValue>my53FlnLPm6KoQC+pEehRO5YeTgnS23RYK2VBAUDzJk=</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tVOuYuRrdzbo8LP45TcsSYVclOdSaPaGljr1PpHM/4g=</DigestValue>
      </Reference>
      <Reference URI="/xl/printerSettings/printerSettings39.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tVOuYuRrdzbo8LP45TcsSYVclOdSaPaGljr1PpHM/4g=</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aKO8XWThzgvGlTVSu23kX37OoqtKGS6PBUkmhsicI1Y=</DigestValue>
      </Reference>
      <Reference URI="/xl/printerSettings/printerSettings43.bin?ContentType=application/vnd.openxmlformats-officedocument.spreadsheetml.printerSettings">
        <DigestMethod Algorithm="http://www.w3.org/2001/04/xmlenc#sha256"/>
        <DigestValue>nrwW2aOzrJ6w3s+3W+h5IvHukzB/6FZNl1merJBqyjs=</DigestValue>
      </Reference>
      <Reference URI="/xl/printerSettings/printerSettings44.bin?ContentType=application/vnd.openxmlformats-officedocument.spreadsheetml.printerSettings">
        <DigestMethod Algorithm="http://www.w3.org/2001/04/xmlenc#sha256"/>
        <DigestValue>hn9N2FuhLED1G+oO9NyaIcvvOOi+Obt7ukBjap+G5yY=</DigestValue>
      </Reference>
      <Reference URI="/xl/printerSettings/printerSettings45.bin?ContentType=application/vnd.openxmlformats-officedocument.spreadsheetml.printerSettings">
        <DigestMethod Algorithm="http://www.w3.org/2001/04/xmlenc#sha256"/>
        <DigestValue>hn9N2FuhLED1G+oO9NyaIcvvOOi+Obt7ukBjap+G5yY=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HeMXh0BvJ5EJgLU/vDhAs8Wted+7ofJnylrfXHCWHDg=</DigestValue>
      </Reference>
      <Reference URI="/xl/printerSettings/printerSettings48.bin?ContentType=application/vnd.openxmlformats-officedocument.spreadsheetml.printerSettings">
        <DigestMethod Algorithm="http://www.w3.org/2001/04/xmlenc#sha256"/>
        <DigestValue>HeMXh0BvJ5EJgLU/vDhAs8Wted+7ofJnylrfXHCWHDg=</DigestValue>
      </Reference>
      <Reference URI="/xl/printerSettings/printerSettings49.bin?ContentType=application/vnd.openxmlformats-officedocument.spreadsheetml.printerSettings">
        <DigestMethod Algorithm="http://www.w3.org/2001/04/xmlenc#sha256"/>
        <DigestValue>rdPlq0d/vBszzm1FKSdSRe3zje8HIZCRvStl9iB1O3c=</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ZVxXhJn6XmjT/m1Dw2UhwYZPVXYMSYE+DUFTlsgHV4s=</DigestValue>
      </Reference>
      <Reference URI="/xl/printerSettings/printerSettings51.bin?ContentType=application/vnd.openxmlformats-officedocument.spreadsheetml.printerSettings">
        <DigestMethod Algorithm="http://www.w3.org/2001/04/xmlenc#sha256"/>
        <DigestValue>ZVxXhJn6XmjT/m1Dw2UhwYZPVXYMSYE+DUFTlsgHV4s=</DigestValue>
      </Reference>
      <Reference URI="/xl/printerSettings/printerSettings52.bin?ContentType=application/vnd.openxmlformats-officedocument.spreadsheetml.printerSettings">
        <DigestMethod Algorithm="http://www.w3.org/2001/04/xmlenc#sha256"/>
        <DigestValue>ZVxXhJn6XmjT/m1Dw2UhwYZPVXYMSYE+DUFTlsgHV4s=</DigestValue>
      </Reference>
      <Reference URI="/xl/printerSettings/printerSettings53.bin?ContentType=application/vnd.openxmlformats-officedocument.spreadsheetml.printerSettings">
        <DigestMethod Algorithm="http://www.w3.org/2001/04/xmlenc#sha256"/>
        <DigestValue>ZVxXhJn6XmjT/m1Dw2UhwYZPVXYMSYE+DUFTlsgHV4s=</DigestValue>
      </Reference>
      <Reference URI="/xl/printerSettings/printerSettings54.bin?ContentType=application/vnd.openxmlformats-officedocument.spreadsheetml.printerSettings">
        <DigestMethod Algorithm="http://www.w3.org/2001/04/xmlenc#sha256"/>
        <DigestValue>ZVxXhJn6XmjT/m1Dw2UhwYZPVXYMSYE+DUFTlsgHV4s=</DigestValue>
      </Reference>
      <Reference URI="/xl/printerSettings/printerSettings55.bin?ContentType=application/vnd.openxmlformats-officedocument.spreadsheetml.printerSettings">
        <DigestMethod Algorithm="http://www.w3.org/2001/04/xmlenc#sha256"/>
        <DigestValue>IzZPHXHJfe0zpZNSwtLqyfyq0yUk7do/pjsAJoiIE8g=</DigestValue>
      </Reference>
      <Reference URI="/xl/printerSettings/printerSettings56.bin?ContentType=application/vnd.openxmlformats-officedocument.spreadsheetml.printerSettings">
        <DigestMethod Algorithm="http://www.w3.org/2001/04/xmlenc#sha256"/>
        <DigestValue>nrwW2aOzrJ6w3s+3W+h5IvHukzB/6FZNl1merJBqyjs=</DigestValue>
      </Reference>
      <Reference URI="/xl/printerSettings/printerSettings57.bin?ContentType=application/vnd.openxmlformats-officedocument.spreadsheetml.printerSettings">
        <DigestMethod Algorithm="http://www.w3.org/2001/04/xmlenc#sha256"/>
        <DigestValue>hVRJMY+PIxqnel5nOgucSAqCc2gtydZ0Ahlm48E/BHg=</DigestValue>
      </Reference>
      <Reference URI="/xl/printerSettings/printerSettings58.bin?ContentType=application/vnd.openxmlformats-officedocument.spreadsheetml.printerSettings">
        <DigestMethod Algorithm="http://www.w3.org/2001/04/xmlenc#sha256"/>
        <DigestValue>hVRJMY+PIxqnel5nOgucSAqCc2gtydZ0Ahlm48E/BHg=</DigestValue>
      </Reference>
      <Reference URI="/xl/printerSettings/printerSettings59.bin?ContentType=application/vnd.openxmlformats-officedocument.spreadsheetml.printerSettings">
        <DigestMethod Algorithm="http://www.w3.org/2001/04/xmlenc#sha256"/>
        <DigestValue>hVRJMY+PIxqnel5nOgucSAqCc2gtydZ0Ahlm48E/BHg=</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hVRJMY+PIxqnel5nOgucSAqCc2gtydZ0Ahlm48E/BHg=</DigestValue>
      </Reference>
      <Reference URI="/xl/printerSettings/printerSettings61.bin?ContentType=application/vnd.openxmlformats-officedocument.spreadsheetml.printerSettings">
        <DigestMethod Algorithm="http://www.w3.org/2001/04/xmlenc#sha256"/>
        <DigestValue>hVRJMY+PIxqnel5nOgucSAqCc2gtydZ0Ahlm48E/BHg=</DigestValue>
      </Reference>
      <Reference URI="/xl/printerSettings/printerSettings62.bin?ContentType=application/vnd.openxmlformats-officedocument.spreadsheetml.printerSettings">
        <DigestMethod Algorithm="http://www.w3.org/2001/04/xmlenc#sha256"/>
        <DigestValue>hVRJMY+PIxqnel5nOgucSAqCc2gtydZ0Ahlm48E/BHg=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nrwW2aOzrJ6w3s+3W+h5IvHukzB/6FZNl1merJBqyjs=</DigestValue>
      </Reference>
      <Reference URI="/xl/printerSettings/printerSettings66.bin?ContentType=application/vnd.openxmlformats-officedocument.spreadsheetml.printerSettings">
        <DigestMethod Algorithm="http://www.w3.org/2001/04/xmlenc#sha256"/>
        <DigestValue>3h0GjunN1uiZ4Y/8VDgJIBCF/GsXkZwqvwCeJnjmpB8=</DigestValue>
      </Reference>
      <Reference URI="/xl/printerSettings/printerSettings7.bin?ContentType=application/vnd.openxmlformats-officedocument.spreadsheetml.printerSettings">
        <DigestMethod Algorithm="http://www.w3.org/2001/04/xmlenc#sha256"/>
        <DigestValue>6zM2QYvV3Z8f7ksK4sJdvBsOeMDSxLqik3OJCJCc980=</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r1MhXfblfgpwBg9Rduv7z63Nbnls2GyMtZxVlW4SBw0=</DigestValue>
      </Reference>
      <Reference URI="/xl/styles.xml?ContentType=application/vnd.openxmlformats-officedocument.spreadsheetml.styles+xml">
        <DigestMethod Algorithm="http://www.w3.org/2001/04/xmlenc#sha256"/>
        <DigestValue>uYebzniz8Z90MA+tK2OVNOInlbPa+9qTG+d3AERDXeQ=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d7ffvgtcrCmqdEEk9b42AzyKEUJnvaF1fzVVsruhl/o=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yU0eVpTGC5amu2Hmm8QK5My8xqioCyKvWxFkoAD6Clc=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sXfwO18/p4HCOOIA9VkQptN3U8x14EKwQOkdP1iQ4PQ=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0pJdtIw00bzFquUAlEDgpjTvpu28UOITqlBMHY8sjHg=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mixRtMK7u9kt3c9ahzx+26mdNKvS5h1S3sLnhk7cH44=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MtesyBbBEnEw3wdkJeDgtmvPfP9rigmjDIp+3s6PaZs=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1qBHTkY6NiYe2nPKfbFHzQFDT2QZ5oyH7Kc61jN80P8=</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v8qWoB5ZifPMcR9d7Tv0oUW69hmi6CX6FRIomfbbQIU=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Mk8BAnpy8x8UWEGHhf10YuJN9qkZRj5Ai1EL3WDlLK4=</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zeOpo6CB7QT+z/yrDCCv1hJjs0auwd/JVjffYdiJ3tA=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Lywg1vAofDyxh2Swy/sUX5tpe1qqR8U/EA1qDL5M6AQ=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1qbeGHzeeq6js8D9qYNmtmAuHQznL0fOzYCjInDq83s=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u4kDlJBw6knHS+EFtdurzlcfiQLCFSOoFDfWV1ay+/k=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o6R/4btQFukgCoyLN69kS4xLhMLeWSjfBwJ3EIGO+KM=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S5Z1Qes2TBVcrqGvlkJ1czhRd+ywz5jfQxTN2khfIfA=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4Iqb5zUIScn7mEunONO1/oFh3JWtOzK0RiY4kr8uIA4=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1Uug2BSiaxJkzJbPVs/62i7oho2R2wJehmciGDEfEMM=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5ArOyEFqwIgX86fv4eK0mxMd3FzP8pcXVLJB3l+9CaE=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nc+4XfmiqH28u92kte/p1nNtS0mnEZu1SlxR8iT5y0M=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90ACu9n/rhq6xeQBcMm0jYLBSR9nMpcIC5IDh/Ow1W0=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/iJmBw2DpcRDNYlNU9rTHQ+s2z9MpctifaUNo1g7oX0=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h7MEca2z24Z5Ez4CnFuh3hqfVID13MAuf9oFF/1H6z4=</DigestValue>
      </Reference>
      <Reference URI="/xl/worksheets/sheet10.xml?ContentType=application/vnd.openxmlformats-officedocument.spreadsheetml.worksheet+xml">
        <DigestMethod Algorithm="http://www.w3.org/2001/04/xmlenc#sha256"/>
        <DigestValue>IniIkSr6+QgbnufJqmv0VIvLHrE429N/AyhsIjCqBQ8=</DigestValue>
      </Reference>
      <Reference URI="/xl/worksheets/sheet11.xml?ContentType=application/vnd.openxmlformats-officedocument.spreadsheetml.worksheet+xml">
        <DigestMethod Algorithm="http://www.w3.org/2001/04/xmlenc#sha256"/>
        <DigestValue>oBP0i1imU5iAV6kTHZT3BeNbxDGUKSbxYOuKXwFpVeo=</DigestValue>
      </Reference>
      <Reference URI="/xl/worksheets/sheet12.xml?ContentType=application/vnd.openxmlformats-officedocument.spreadsheetml.worksheet+xml">
        <DigestMethod Algorithm="http://www.w3.org/2001/04/xmlenc#sha256"/>
        <DigestValue>BKboscIE4qohujatIHrzwtHrk1lw/ANOvUDuXO1B/4w=</DigestValue>
      </Reference>
      <Reference URI="/xl/worksheets/sheet13.xml?ContentType=application/vnd.openxmlformats-officedocument.spreadsheetml.worksheet+xml">
        <DigestMethod Algorithm="http://www.w3.org/2001/04/xmlenc#sha256"/>
        <DigestValue>Z5R2E1i/EyBEFRDEyrG6M/ErGhRHoiBbkOFrnAn3L6A=</DigestValue>
      </Reference>
      <Reference URI="/xl/worksheets/sheet14.xml?ContentType=application/vnd.openxmlformats-officedocument.spreadsheetml.worksheet+xml">
        <DigestMethod Algorithm="http://www.w3.org/2001/04/xmlenc#sha256"/>
        <DigestValue>Si/jgG1YJROcVX90YNnHD8Vhbnga+KEQwuTo7QITHbQ=</DigestValue>
      </Reference>
      <Reference URI="/xl/worksheets/sheet15.xml?ContentType=application/vnd.openxmlformats-officedocument.spreadsheetml.worksheet+xml">
        <DigestMethod Algorithm="http://www.w3.org/2001/04/xmlenc#sha256"/>
        <DigestValue>TG1OvaNDQYVSlqKNO90RTxLa0SFpyhZbSLp+LZaFT+M=</DigestValue>
      </Reference>
      <Reference URI="/xl/worksheets/sheet16.xml?ContentType=application/vnd.openxmlformats-officedocument.spreadsheetml.worksheet+xml">
        <DigestMethod Algorithm="http://www.w3.org/2001/04/xmlenc#sha256"/>
        <DigestValue>nF3/V4/RCe1L7zTC5h3A/4lsx531BFcqcURyka7Ii5w=</DigestValue>
      </Reference>
      <Reference URI="/xl/worksheets/sheet17.xml?ContentType=application/vnd.openxmlformats-officedocument.spreadsheetml.worksheet+xml">
        <DigestMethod Algorithm="http://www.w3.org/2001/04/xmlenc#sha256"/>
        <DigestValue>0CPHfcgJTfVxJqNyFmEenh3H3x+wvO0bXEIgDpPRtiY=</DigestValue>
      </Reference>
      <Reference URI="/xl/worksheets/sheet18.xml?ContentType=application/vnd.openxmlformats-officedocument.spreadsheetml.worksheet+xml">
        <DigestMethod Algorithm="http://www.w3.org/2001/04/xmlenc#sha256"/>
        <DigestValue>WeUbBOjqy4NdlzLT7i5D7AG3Vm3Uhv74uZuf11lHm0g=</DigestValue>
      </Reference>
      <Reference URI="/xl/worksheets/sheet19.xml?ContentType=application/vnd.openxmlformats-officedocument.spreadsheetml.worksheet+xml">
        <DigestMethod Algorithm="http://www.w3.org/2001/04/xmlenc#sha256"/>
        <DigestValue>s/oNd1bG4IECB8ai1TRGxjBEZo0Ti3+X3ibyrhmbZvo=</DigestValue>
      </Reference>
      <Reference URI="/xl/worksheets/sheet2.xml?ContentType=application/vnd.openxmlformats-officedocument.spreadsheetml.worksheet+xml">
        <DigestMethod Algorithm="http://www.w3.org/2001/04/xmlenc#sha256"/>
        <DigestValue>H7AT3Azqdd5CA3Ypb1OFunnm15I6PTrGZsA3eNjQq3g=</DigestValue>
      </Reference>
      <Reference URI="/xl/worksheets/sheet20.xml?ContentType=application/vnd.openxmlformats-officedocument.spreadsheetml.worksheet+xml">
        <DigestMethod Algorithm="http://www.w3.org/2001/04/xmlenc#sha256"/>
        <DigestValue>N/LjjO0KW6PXh26RXhDLh26shXQtucyj8NGfiDAryEQ=</DigestValue>
      </Reference>
      <Reference URI="/xl/worksheets/sheet21.xml?ContentType=application/vnd.openxmlformats-officedocument.spreadsheetml.worksheet+xml">
        <DigestMethod Algorithm="http://www.w3.org/2001/04/xmlenc#sha256"/>
        <DigestValue>D56s409/r4BcfDwjkGwklL4D4wuISiAwYdLpQjljaTU=</DigestValue>
      </Reference>
      <Reference URI="/xl/worksheets/sheet22.xml?ContentType=application/vnd.openxmlformats-officedocument.spreadsheetml.worksheet+xml">
        <DigestMethod Algorithm="http://www.w3.org/2001/04/xmlenc#sha256"/>
        <DigestValue>EWjA5tkuRoSPFqqsoXsPLn5k7XtZZVPK8RZzyjaZuQw=</DigestValue>
      </Reference>
      <Reference URI="/xl/worksheets/sheet23.xml?ContentType=application/vnd.openxmlformats-officedocument.spreadsheetml.worksheet+xml">
        <DigestMethod Algorithm="http://www.w3.org/2001/04/xmlenc#sha256"/>
        <DigestValue>dw0ZchfMMjKTQ7omhQ+6I4C5xMgXNYSCC108M9IOlCM=</DigestValue>
      </Reference>
      <Reference URI="/xl/worksheets/sheet24.xml?ContentType=application/vnd.openxmlformats-officedocument.spreadsheetml.worksheet+xml">
        <DigestMethod Algorithm="http://www.w3.org/2001/04/xmlenc#sha256"/>
        <DigestValue>1uhwFVNnUMzVL1+sb3jMVIx54/e+PC6+H66g1GM9WR0=</DigestValue>
      </Reference>
      <Reference URI="/xl/worksheets/sheet25.xml?ContentType=application/vnd.openxmlformats-officedocument.spreadsheetml.worksheet+xml">
        <DigestMethod Algorithm="http://www.w3.org/2001/04/xmlenc#sha256"/>
        <DigestValue>/fPwEGgWFnNJeuLitNLCYTEHk57KyT9bQJRC3ck4pMo=</DigestValue>
      </Reference>
      <Reference URI="/xl/worksheets/sheet26.xml?ContentType=application/vnd.openxmlformats-officedocument.spreadsheetml.worksheet+xml">
        <DigestMethod Algorithm="http://www.w3.org/2001/04/xmlenc#sha256"/>
        <DigestValue>5kOSu2BUoOYSz2bW/SSC2IUbVK1P8UBNEU50EfwfTHk=</DigestValue>
      </Reference>
      <Reference URI="/xl/worksheets/sheet27.xml?ContentType=application/vnd.openxmlformats-officedocument.spreadsheetml.worksheet+xml">
        <DigestMethod Algorithm="http://www.w3.org/2001/04/xmlenc#sha256"/>
        <DigestValue>JsDSGmQ5zMczjuTHCCg3lBOCxh/KFMMXzrhQe6Wx0hY=</DigestValue>
      </Reference>
      <Reference URI="/xl/worksheets/sheet28.xml?ContentType=application/vnd.openxmlformats-officedocument.spreadsheetml.worksheet+xml">
        <DigestMethod Algorithm="http://www.w3.org/2001/04/xmlenc#sha256"/>
        <DigestValue>ofZVZAa2QtFQ+ujKs9eK68w6Cct60v1nFO+vNVvLynM=</DigestValue>
      </Reference>
      <Reference URI="/xl/worksheets/sheet29.xml?ContentType=application/vnd.openxmlformats-officedocument.spreadsheetml.worksheet+xml">
        <DigestMethod Algorithm="http://www.w3.org/2001/04/xmlenc#sha256"/>
        <DigestValue>aHKjssjjFADdzcRUUxKKaaudaPx7pWPuLCfbTutRqeY=</DigestValue>
      </Reference>
      <Reference URI="/xl/worksheets/sheet3.xml?ContentType=application/vnd.openxmlformats-officedocument.spreadsheetml.worksheet+xml">
        <DigestMethod Algorithm="http://www.w3.org/2001/04/xmlenc#sha256"/>
        <DigestValue>6oxxMxyAGP0KKP3KzxIz1V6poCP1zXxUBI/nRUZL2i0=</DigestValue>
      </Reference>
      <Reference URI="/xl/worksheets/sheet30.xml?ContentType=application/vnd.openxmlformats-officedocument.spreadsheetml.worksheet+xml">
        <DigestMethod Algorithm="http://www.w3.org/2001/04/xmlenc#sha256"/>
        <DigestValue>7tEM8e7hennSoKZchxcr67ELBwRR99jNcwlDr9DyWDg=</DigestValue>
      </Reference>
      <Reference URI="/xl/worksheets/sheet31.xml?ContentType=application/vnd.openxmlformats-officedocument.spreadsheetml.worksheet+xml">
        <DigestMethod Algorithm="http://www.w3.org/2001/04/xmlenc#sha256"/>
        <DigestValue>hZLlJwSnv2cPfZKupYVhJtFvy6qaz8jA2auzOYbvhow=</DigestValue>
      </Reference>
      <Reference URI="/xl/worksheets/sheet32.xml?ContentType=application/vnd.openxmlformats-officedocument.spreadsheetml.worksheet+xml">
        <DigestMethod Algorithm="http://www.w3.org/2001/04/xmlenc#sha256"/>
        <DigestValue>W+TmzVjX+Zv+O3hwQexiBVACdfYKbfxF0NeBo732YMs=</DigestValue>
      </Reference>
      <Reference URI="/xl/worksheets/sheet33.xml?ContentType=application/vnd.openxmlformats-officedocument.spreadsheetml.worksheet+xml">
        <DigestMethod Algorithm="http://www.w3.org/2001/04/xmlenc#sha256"/>
        <DigestValue>2J85C6W7PMnMVdcm4crJ+ABj0JEBF49nQ6obNJgrMt4=</DigestValue>
      </Reference>
      <Reference URI="/xl/worksheets/sheet4.xml?ContentType=application/vnd.openxmlformats-officedocument.spreadsheetml.worksheet+xml">
        <DigestMethod Algorithm="http://www.w3.org/2001/04/xmlenc#sha256"/>
        <DigestValue>d1eMUXnfirknlSBgndSRNyvhgs+yFAhovDDHxQ+XCKc=</DigestValue>
      </Reference>
      <Reference URI="/xl/worksheets/sheet5.xml?ContentType=application/vnd.openxmlformats-officedocument.spreadsheetml.worksheet+xml">
        <DigestMethod Algorithm="http://www.w3.org/2001/04/xmlenc#sha256"/>
        <DigestValue>6Cah0yLJD6ZCqEi2OwqPklNz39KqZEBwEPNoGUBriOs=</DigestValue>
      </Reference>
      <Reference URI="/xl/worksheets/sheet6.xml?ContentType=application/vnd.openxmlformats-officedocument.spreadsheetml.worksheet+xml">
        <DigestMethod Algorithm="http://www.w3.org/2001/04/xmlenc#sha256"/>
        <DigestValue>swUoyDc22sVD1g5Jei3fxAUvs4/MXWcYTzK01Q9Ab18=</DigestValue>
      </Reference>
      <Reference URI="/xl/worksheets/sheet7.xml?ContentType=application/vnd.openxmlformats-officedocument.spreadsheetml.worksheet+xml">
        <DigestMethod Algorithm="http://www.w3.org/2001/04/xmlenc#sha256"/>
        <DigestValue>0X5yOPOKIApMniPJzgRHUnJwDBePYtZiSzEhhzu+hU4=</DigestValue>
      </Reference>
      <Reference URI="/xl/worksheets/sheet8.xml?ContentType=application/vnd.openxmlformats-officedocument.spreadsheetml.worksheet+xml">
        <DigestMethod Algorithm="http://www.w3.org/2001/04/xmlenc#sha256"/>
        <DigestValue>cvXijoJnWouKysGjGOx5+SnxprQEV/9lMleBlkptT2w=</DigestValue>
      </Reference>
      <Reference URI="/xl/worksheets/sheet9.xml?ContentType=application/vnd.openxmlformats-officedocument.spreadsheetml.worksheet+xml">
        <DigestMethod Algorithm="http://www.w3.org/2001/04/xmlenc#sha256"/>
        <DigestValue>dvb/+NApSHV3VHmgqu/BlDoYykOBB+T1upIP3+tS1NU=</DigestValue>
      </Reference>
    </Manifest>
    <SignatureProperties>
      <SignatureProperty Id="idSignatureTime" Target="#idPackageSignature">
        <mdssi:SignatureTime xmlns:mdssi="http://schemas.openxmlformats.org/package/2006/digital-signature">
          <mdssi:Format>YYYY-MM-DDThh:mm:ssTZD</mdssi:Format>
          <mdssi:Value>2024-03-27T00:06:05Z</mdssi:Value>
        </mdssi:SignatureTime>
      </SignatureProperty>
    </SignatureProperties>
  </Object>
  <Object Id="idOfficeObject">
    <SignatureProperties>
      <SignatureProperty Id="idOfficeV1Details" Target="#idPackageSignature">
        <SignatureInfoV1 xmlns="http://schemas.microsoft.com/office/2006/digsig">
          <SetupID>{608D5CC7-BAE8-4157-A0FC-E02E41A2A293}</SetupID>
          <SignatureText>Juan Fiorio</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2024-03-27T00:06:05Z</xd:SigningTime>
          <xd:SigningCertificate>
            <xd:Cert>
              <xd:CertDigest>
                <DigestMethod Algorithm="http://www.w3.org/2001/04/xmlenc#sha256"/>
                <DigestValue>cRHKdUT0X0pu1tl3Fbas5rGsHFhZHwuDe8kd7a9k0e4=</DigestValue>
              </xd:CertDigest>
              <xd:IssuerSerial>
                <X509IssuerName>C=PY, O=DOCUMENTA S.A., CN=CA-DOCUMENTA S.A., SERIALNUMBER=RUC 80050172-1</X509IssuerName>
                <X509SerialNumber>8742961290466869271</X509SerialNumber>
              </xd:IssuerSerial>
            </xd:Cert>
          </xd:SigningCertificate>
          <xd:SignaturePolicyIdentifier>
            <xd:SignaturePolicyImplied/>
          </xd:SignaturePolicyIdentifier>
          <xd:SignatureProductionPlace>
            <xd:City/>
            <xd:StateOrProvince/>
            <xd:PostalCode/>
            <xd:CountryName/>
          </xd:SignatureProductionPlace>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AKGQAAaQwAACBFTUYAAAEA1BsAAKoAAAAGAAAAAAAAAAAAAAAAAAAAgAcAADgEAADdAQAADAEAAAAAAAAAAAAAAAAAAEhHBwDgFgQ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bLlv9/AADwtvOFKQAAAAAAAADxAQAA0G695f9/AAAAAAAAAAAAAKowpZj/fwAAAACF5/9/AAAQFsuW/38AAAAAAAAAAAAAAAAAAAAAAADbaM4yAIMAAGS3pJj/fwAASAAAAPEBAACQAQAAAAAAAGATBvfxAQAA2LjzhQAAAAAAAAAAAAAAAAkAAAAAAAAAAAAAAAAAAAD8t/OFKQAAAJC484UpAAAA0c2T5f9/AAAAAAAAAAAAAJABAAAAAAAAYBMG9/EBAADYuPOFKQAAAGATBvfxAQAAqzKX5f9/AACgt/OFKQAAAJC484UpAAAAAAAAAAAAAAAAAAAAZHYACAAAAAAlAAAADAAAAAEAAAAYAAAADAAAAAAAAAISAAAADAAAAAEAAAAeAAAAGAAAAL0AAAAEAAAA9wAAABEAAAAlAAAADAAAAAEAAABUAAAAiAAAAL4AAAAEAAAA9QAAABAAAAABAAAAAMDGQb6ExkG+AAAABAAAAAoAAABMAAAAAAAAAAAAAAAAAAAA//////////9gAAAAMgA2AC8AMAAzAC8AMgAwADIANA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Gg+b/zxAQAA0NryhSkAAABgDAAAAAAAANBuveX/fwAAAAAAAAAAAACgCwoNAAAAACCXffLxAQAAAAAAAAAAAAAAAAAAAAAAAAAAAAAAAAAASwTPMgCDAAD4AwAAAAAAACDb8oUpAAAAcQWKAAAAAABgEwb38QEAAFDd8oUAAAAAAAAAAAAAAAAHAAAAAAAAAEDsB/fxAQAAjNzyhSkAAAAg3fKFKQAAANHNk+X/fwAAAAAAAAAAAADgIIP8AAAAAAAAAAAAAAAAYBMG9/EBAABgEwb38QEAAKsyl+X/fwAAMNzyhSkAAAAg3fKFK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M6mP9/AACUItGW/38AAKAnjP3xAQAA0G695f9/AAAAAAAAAAAAAEI60Zb/fwAAAQAAAAAAAABgTnv98QEAAAAAAAAAAAAAAAAAAAAAAAALBc8yAIMAAAEAAAAAAAAAoNryhSkAAACQAQAAAAAAAGATBvfxAQAAqNzyhQAAAAAAAAAAAAAAAAYAAAAAAAAAAgAAAAAAAADM2/KFKQAAAGDc8oUpAAAA0c2T5f9/AAAAAAAAAAAAAOhaNJgAAAAAaD5v/PEBAADQ2vKFKQAAAGATBvfxAQAAqzKX5f9/AABw2/KFKQAAAGDc8oUp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2AAAARwAAACkAAAAzAAAATgAAABUAAAAhAPAAAAAAAAAAAAAAAIA/AAAAAAAAAAAAAIA/AAAAAAAAAAAAAAAAAAAAAAAAAAAAAAAAAAAAAAAAAAAlAAAADAAAAAAAAIAoAAAADAAAAAQAAABSAAAAcAEAAAQAAADw////AAAAAAAAAAAAAAAAkAEAAAAAAAEAAAAAcwBlAGcAbwBlACAAdQBpAAAAAAAAAAAAAAAAAAAAAAAAAAAAAAAAAAAAAAAAAAAAAAAAAAAAAAAAAAAAAAAAAAAAAAAAAAAAAAAAAGu4H+j/fwAAnAA3AgAAAADQbr3l/38AAAAAAAAAAAAAAAEAAAAAAAAAAAAAAAAAAAABAAAAAAAAAAAAAAAAAAAAAAAAAAAAAEsKzzIAgwAAAABn8vEBAACsAmfy8QEAAJABAAAAAAAAYBMG9/EBAABo2/KFAAAAAAAAAAAAAAAACQAAAAAAAAADAAAAAAAAAIza8oUpAAAAINvyhSkAAADRzZPl/38AAAAAAAAAAAAA+dnyhQAAAADwPW/88QEAAJDZ8oUpAAAAYBMG9/EBAACrMpfl/38AADDa8oUpAAAAINvyhSkAAADw/JH68QEAAAAAAABkdgAIAAAAACUAAAAMAAAABAAAABgAAAAMAAAAAAAAAhIAAAAMAAAAAQAAAB4AAAAYAAAAKQAAADMAAAB3AAAASAAAACUAAAAMAAAABAAAAFQAAACQAAAAKgAAADMAAAB1AAAARwAAAAEAAAAAwMZBvoTGQSoAAAAzAAAACwAAAEwAAAAAAAAAAAAAAAAAAAD//////////2QAAABKAHUAYQBuACAARgBpAG8AcgBpAG8AAAAGAAAACQAAAAgAAAAJAAAABAAAAAgAAAAEAAAACQAAAAYAAAAEAAAACQ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hIAAAAMAAAAAQAAAB4AAAAYAAAACQAAAFAAAAD5AAAAXQAAACUAAAAMAAAAAQAAAFQAAAD0AAAACgAAAFAAAACdAAAAXAAAAAEAAAAAwMZBvoTGQQoAAABQAAAAHAAAAEwAAAAAAAAAAAAAAAAAAAD//////////4QAAABKAHUAYQBuACAAQgBhAHUAdABpAHMAdABhACAARgBpAG8AcgBpAG8AIABHAGkAbQBlAG4AZQB6AAQAAAAHAAAABgAAAAcAAAADAAAABgAAAAYAAAAHAAAABAAAAAMAAAAFAAAABAAAAAYAAAADAAAABgAAAAMAAAAHAAAABAAAAAMAAAAHAAAAAwAAAAgAAAADAAAACQAAAAYAAAAHAAAABgAAAAUAAABLAAAAQAAAADAAAAAFAAAAIAAAAAEAAAABAAAAEAAAAAAAAAAAAAAAAgEAAIAAAAAAAAAAAAAAAAIBAACAAAAAJQAAAAwAAAACAAAAJwAAABgAAAAFAAAAAAAAAP///wAAAAAAJQAAAAwAAAAFAAAATAAAAGQAAAAJAAAAYAAAAPgAAABsAAAACQAAAGAAAADwAAAADQAAACEA8AAAAAAAAAAAAAAAgD8AAAAAAAAAAAAAgD8AAAAAAAAAAAAAAAAAAAAAAAAAAAAAAAAAAAAAAAAAACUAAAAMAAAAAAAAgCgAAAAMAAAABQAAACUAAAAMAAAAAQAAABgAAAAMAAAAAAAAAhIAAAAMAAAAAQAAAB4AAAAYAAAACQAAAGAAAAD5AAAAbQAAACUAAAAMAAAAAQAAAFQAAAB4AAAACgAAAGAAAAAvAAAAbAAAAAEAAAAAwMZBvoTGQQoAAABgAAAABwAAAEwAAAAAAAAAAAAAAAAAAAD//////////1wAAABTAGkAbgBkAGkAYwBvAAAABgAAAAMAAAAHAAAABwAAAAMAAAAFAAAABw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CEgAAAAwAAAABAAAAFgAAAAwAAAAAAAAAVAAAAEQBAAAKAAAAcAAAAPcAAAB8AAAAAQAAAADAxkG+hMZBCgAAAHAAAAApAAAATAAAAAQAAAAJAAAAcAAAAPkAAAB9AAAAoAAAAEYAaQByAG0AYQBkAG8AIABwAG8AcgA6ACAASgBVAEEATgAgAEIAQQBVAFQASQBTAFQAQQAgAEYASQBPAFIASQBPACAARwBJAE0ARQBOAEUAWgAAAAYAAAADAAAABAAAAAkAAAAGAAAABwAAAAcAAAADAAAABwAAAAcAAAAEAAAAAwAAAAMAAAAEAAAACAAAAAcAAAAIAAAAAwAAAAYAAAAHAAAACAAAAAYAAAADAAAABgAAAAYAAAAHAAAAAwAAAAYAAAADAAAACQAAAAcAAAADAAAACQAAAAMAAAAIAAAAAwAAAAoAAAAGAAAACAAAAAYAAAAGAAAAFgAAAAwAAAAAAAAAJQAAAAwAAAACAAAADgAAABQAAAAAAAAAEAAAABQAAAA=</Object>
  <Object Id="idInvalidSigLnImg">AQAAAGwAAAAAAAAAAAAAAAEBAAB/AAAAAAAAAAAAAAAKGQAAaQwAACBFTUYAAAEAcB8AALAAAAAGAAAAAAAAAAAAAAAAAAAAgAcAADgEAADdAQAADAEAAAAAAAAAAAAAAAAAAEhHBwDgFgQ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GgAAAAfqbJd6PIeqDCQFZ4JTd0Lk/HMVPSGy5uFiE4GypVJ0KnHjN9AAABAEMAAACcz+7S6ffb7fnC0t1haH0hMm8aLXIuT8ggOIwoRKslP58cK08AAAE3WgAAAMHg9P///////////+bm5k9SXjw/SzBRzTFU0y1NwSAyVzFGXwEBAgQQCA8mnM/u69/SvI9jt4tgjIR9FBosDBEjMVTUMlXWMVPRKUSeDxk4AAAA1y8AAADT6ff///////+Tk5MjK0krSbkvUcsuT8YVJFoTIFIrSbgtTcEQHEcF3QAAAJzP7vT6/bTa8kRleixHhy1Nwi5PxiQtTnBwcJKSki81SRwtZAgOI8ajAAAAweD02+35gsLqZ5q6Jz1jNEJyOUZ4qamp+/v7////wdPeVnCJAQECNpAAAACv1/Ho8/ubzu6CwuqMudS3u769vb3////////////L5fZymsABAgMEEAAAAK/X8fz9/uLx+snk9uTy+vz9/v///////////////8vl9nKawAECAyKuAAAAotHvtdryxOL1xOL1tdry0+r32+350+r3tdryxOL1pdPvc5rAAQIDwAQAAABpj7ZnjrZqj7Zqj7ZnjrZtkbdukrdtkbdnjrZqj7ZojrZ3rdUCAwTz9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AWy5b/fwAA8LbzhSkAAAAAAAAA8QEAANBuveX/fwAAAAAAAAAAAACqMKWY/38AAAAAhef/fwAAEBbLlv9/AAAAAAAAAAAAAAAAAAAAAAAA22jOMgCDAABkt6SY/38AAEgAAADxAQAAkAEAAAAAAABgEwb38QEAANi484UAAAAAAAAAAAAAAAAJAAAAAAAAAAAAAAAAAAAA/LfzhSkAAACQuPOFKQAAANHNk+X/fwAAAAAAAAAAAACQAQAAAAAAAGATBvfxAQAA2LjzhSkAAABgEwb38QEAAKsyl+X/fwAAoLfzhSkAAACQuPOFKQAAAAAAAAAAAAAAAAAAAGR2AAgAAAAAJQAAAAwAAAABAAAAGAAAAAwAAAD/AAAC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IBAACAAAAAAAAAAAAAAAACAQAAgAAAAFIAAABwAQAAAgAAABAAAAAHAAAAAAAAAAAAAAC8AgAAAAAAAAECAiJTAHkAcwB0AGUAbQAAAAAAAAAAAAAAAAAAAAAAAAAAAAAAAAAAAAAAAAAAAAAAAAAAAAAAAAAAAAAAAAAAAAAAAAAAAGg+b/zxAQAA0NryhSkAAABgDAAAAAAAANBuveX/fwAAAAAAAAAAAACgCwoNAAAAACCXffLxAQAAAAAAAAAAAAAAAAAAAAAAAAAAAAAAAAAASwTPMgCDAAD4AwAAAAAAACDb8oUpAAAAcQWKAAAAAABgEwb38QEAAFDd8oUAAAAAAAAAAAAAAAAHAAAAAAAAAEDsB/fxAQAAjNzyhSkAAAAg3fKFKQAAANHNk+X/fwAAAAAAAAAAAADgIIP8AAAAAAAAAAAAAAAAYBMG9/EBAABgEwb38QEAAKsyl+X/fwAAMNzyhSkAAAAg3fKFK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AM6mP9/AACUItGW/38AAKAnjP3xAQAA0G695f9/AAAAAAAAAAAAAEI60Zb/fwAAAQAAAAAAAABgTnv98QEAAAAAAAAAAAAAAAAAAAAAAAALBc8yAIMAAAEAAAAAAAAAoNryhSkAAACQAQAAAAAAAGATBvfxAQAAqNzyhQAAAAAAAAAAAAAAAAYAAAAAAAAAAgAAAAAAAADM2/KFKQAAAGDc8oUpAAAA0c2T5f9/AAAAAAAAAAAAAOhaNJgAAAAAaD5v/PEBAADQ2vKFKQAAAGATBvfxAQAAqzKX5f9/AABw2/KFKQAAAGDc8oUp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2AAAARwAAACkAAAAzAAAATgAAABUAAAAhAPAAAAAAAAAAAAAAAIA/AAAAAAAAAAAAAIA/AAAAAAAAAAAAAAAAAAAAAAAAAAAAAAAAAAAAAAAAAAAlAAAADAAAAAAAAIAoAAAADAAAAAQAAABSAAAAcAEAAAQAAADw////AAAAAAAAAAAAAAAAkAEAAAAAAAEAAAAAcwBlAGcAbwBlACAAdQBpAAAAAAAAAAAAAAAAAAAAAAAAAAAAAAAAAAAAAAAAAAAAAAAAAAAAAAAAAAAAAAAAAAAAAAAAAAAAAAAAAGu4H+j/fwAAnAA3AgAAAADQbr3l/38AAAAAAAAAAAAAAAEAAAAAAAAAAAAAAAAAAAABAAAAAAAAAAAAAAAAAAAAAAAAAAAAAEsKzzIAgwAAAABn8vEBAACsAmfy8QEAAJABAAAAAAAAYBMG9/EBAABo2/KFAAAAAAAAAAAAAAAACQAAAAAAAAADAAAAAAAAAIza8oUpAAAAINvyhSkAAADRzZPl/38AAAAAAAAAAAAA+dnyhQAAAADwPW/88QEAAJDZ8oUpAAAAYBMG9/EBAACrMpfl/38AADDa8oUpAAAAINvyhSkAAADw/JH68QEAAAAAAABkdgAIAAAAACUAAAAMAAAABAAAABgAAAAMAAAAAAAAAhIAAAAMAAAAAQAAAB4AAAAYAAAAKQAAADMAAAB3AAAASAAAACUAAAAMAAAABAAAAFQAAACQAAAAKgAAADMAAAB1AAAARwAAAAEAAAAAwMZBvoTGQSoAAAAzAAAACwAAAEwAAAAAAAAAAAAAAAAAAAD//////////2QAAABKAHUAYQBuACAARgBpAG8AcgBpAG8AAAAGAAAACQAAAAgAAAAJAAAABAAAAAgAAAAEAAAACQAAAAYAAAAEAAAACQ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hIAAAAMAAAAAQAAAB4AAAAYAAAACQAAAFAAAAD5AAAAXQAAACUAAAAMAAAAAQAAAFQAAAD0AAAACgAAAFAAAACdAAAAXAAAAAEAAAAAwMZBvoTGQQoAAABQAAAAHAAAAEwAAAAAAAAAAAAAAAAAAAD//////////4QAAABKAHUAYQBuACAAQgBhAHUAdABpAHMAdABhACAARgBpAG8AcgBpAG8AIABHAGkAbQBlAG4AZQB6AAQAAAAHAAAABgAAAAcAAAADAAAABgAAAAYAAAAHAAAABAAAAAMAAAAFAAAABAAAAAYAAAADAAAABgAAAAMAAAAHAAAABAAAAAMAAAAHAAAAAwAAAAgAAAADAAAACQAAAAYAAAAHAAAABgAAAAUAAABLAAAAQAAAADAAAAAFAAAAIAAAAAEAAAABAAAAEAAAAAAAAAAAAAAAAgEAAIAAAAAAAAAAAAAAAAIBAACAAAAAJQAAAAwAAAACAAAAJwAAABgAAAAFAAAAAAAAAP///wAAAAAAJQAAAAwAAAAFAAAATAAAAGQAAAAJAAAAYAAAAPgAAABsAAAACQAAAGAAAADwAAAADQAAACEA8AAAAAAAAAAAAAAAgD8AAAAAAAAAAAAAgD8AAAAAAAAAAAAAAAAAAAAAAAAAAAAAAAAAAAAAAAAAACUAAAAMAAAAAAAAgCgAAAAMAAAABQAAACUAAAAMAAAAAQAAABgAAAAMAAAAAAAAAhIAAAAMAAAAAQAAAB4AAAAYAAAACQAAAGAAAAD5AAAAbQAAACUAAAAMAAAAAQAAAFQAAAB4AAAACgAAAGAAAAAvAAAAbAAAAAEAAAAAwMZBvoTGQQoAAABgAAAABwAAAEwAAAAAAAAAAAAAAAAAAAD//////////1wAAABTAGkAbgBkAGkAYwBvAAAABgAAAAMAAAAHAAAABwAAAAMAAAAFAAAABw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CEgAAAAwAAAABAAAAFgAAAAwAAAAAAAAAVAAAAEQBAAAKAAAAcAAAAPcAAAB8AAAAAQAAAADAxkG+hMZBCgAAAHAAAAApAAAATAAAAAQAAAAJAAAAcAAAAPkAAAB9AAAAoAAAAEYAaQByAG0AYQBkAG8AIABwAG8AcgA6ACAASgBVAEEATgAgAEIAQQBVAFQASQBTAFQAQQAgAEYASQBPAFIASQBPACAARwBJAE0ARQBOAEUAWgAAAAYAAAADAAAABAAAAAkAAAAGAAAABwAAAAcAAAADAAAABwAAAAcAAAAEAAAAAwAAAAMAAAAEAAAACAAAAAcAAAAIAAAAAwAAAAYAAAAHAAAACAAAAAYAAAADAAAABgAAAAYAAAAHAAAAAwAAAAYAAAADAAAACQAAAAcAAAADAAAACQAAAAMAAAAIAAAAAwAAAAoAAAAG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8PTVEQT1GhNvgrK8tXnKbjSXKtPahglWOjDyhc4HkTk=</DigestValue>
    </Reference>
    <Reference Type="http://www.w3.org/2000/09/xmldsig#Object" URI="#idOfficeObject">
      <DigestMethod Algorithm="http://www.w3.org/2001/04/xmlenc#sha256"/>
      <DigestValue>n88/bIFtZK10XpMC393N1rc+FqKINPyIyBZi98Mj7YQ=</DigestValue>
    </Reference>
    <Reference Type="http://uri.etsi.org/01903#SignedProperties" URI="#idSignedProperties">
      <Transforms>
        <Transform Algorithm="http://www.w3.org/TR/2001/REC-xml-c14n-20010315"/>
      </Transforms>
      <DigestMethod Algorithm="http://www.w3.org/2001/04/xmlenc#sha256"/>
      <DigestValue>oWY5a+nXf5tEslck1UKbm6Kwql0sL3XVKzLKg0YeH20=</DigestValue>
    </Reference>
    <Reference Type="http://www.w3.org/2000/09/xmldsig#Object" URI="#idValidSigLnImg">
      <DigestMethod Algorithm="http://www.w3.org/2001/04/xmlenc#sha256"/>
      <DigestValue>j3l9WVpUFWpoJ7zGIr9cI7TiYbyOMmujdolhQVNsu3U=</DigestValue>
    </Reference>
    <Reference Type="http://www.w3.org/2000/09/xmldsig#Object" URI="#idInvalidSigLnImg">
      <DigestMethod Algorithm="http://www.w3.org/2001/04/xmlenc#sha256"/>
      <DigestValue>c9RSF3uALKMQDDAX1OgHNEqQMOtUcfWVMt3/HgLlmjk=</DigestValue>
    </Reference>
  </SignedInfo>
  <SignatureValue>dZ7mB5vlt+MmKR5efl8f/6QWa/NZuIU/BVdGSTqbCaYKaVahuRWhXGyZTYrz89vmNt5szpZNk+MJ
XG0a8c2dF1fiaT4Y7gwPGHKT/J1IexbF3kNtb2/mCWNN932S0mW14eT9L2PEqW5Lt0EnVta5G5w2
Bpd/gOxn7fSpsIc2FCwRFHlelw8Y1Ib5JCNy9FTXCb2SL6Dbq99hnHEEfLAGf1Zd4ANcx/nPCSDy
7Q/dY8rE1RJVRjcyBeh+JnXOU2caXIXbjsp/pk++/DprwU/63rfgJWi9I/sJq2obfIrPUjBVsa5W
Yga9QhQbt/ix1aW9giAqE6ZJdpV+vYAsAiddUA==</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Transform>
          <Transform Algorithm="http://www.w3.org/TR/2001/REC-xml-c14n-20010315"/>
        </Transforms>
        <DigestMethod Algorithm="http://www.w3.org/2001/04/xmlenc#sha256"/>
        <DigestValue>WOcMMxN+YClSD07rxkOJvm0WflvSSt9ueD/aaP6Zo2Y=</DigestValue>
      </Reference>
      <Reference URI="/xl/calcChain.xml?ContentType=application/vnd.openxmlformats-officedocument.spreadsheetml.calcChain+xml">
        <DigestMethod Algorithm="http://www.w3.org/2001/04/xmlenc#sha256"/>
        <DigestValue>BXtlNwl/uASTxybIOy2nF4fPXigEI3I+NXoj0fa9Rq8=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X5bEnseXLY1mcNlHa6MEu2Li/M2ld1BafLjUqMdRBSk=</DigestValue>
      </Reference>
      <Reference URI="/xl/drawings/drawing10.xml?ContentType=application/vnd.openxmlformats-officedocument.drawing+xml">
        <DigestMethod Algorithm="http://www.w3.org/2001/04/xmlenc#sha256"/>
        <DigestValue>9fjToEQzcfXDOZF01es722JWCnmoyDDDXfKMKuLNibM=</DigestValue>
      </Reference>
      <Reference URI="/xl/drawings/drawing11.xml?ContentType=application/vnd.openxmlformats-officedocument.drawing+xml">
        <DigestMethod Algorithm="http://www.w3.org/2001/04/xmlenc#sha256"/>
        <DigestValue>kWgLOvXL+GkV0OzhiLjNqupxO8RUlbnyt5Cn/sLc5k8=</DigestValue>
      </Reference>
      <Reference URI="/xl/drawings/drawing12.xml?ContentType=application/vnd.openxmlformats-officedocument.drawing+xml">
        <DigestMethod Algorithm="http://www.w3.org/2001/04/xmlenc#sha256"/>
        <DigestValue>Qg1fxKRLTMCt6LrCn2cDPHMaaWzO9bqoHQkYu3a1SaQ=</DigestValue>
      </Reference>
      <Reference URI="/xl/drawings/drawing13.xml?ContentType=application/vnd.openxmlformats-officedocument.drawing+xml">
        <DigestMethod Algorithm="http://www.w3.org/2001/04/xmlenc#sha256"/>
        <DigestValue>TC3xwav682AI8DGDuIYEjs5+yj1Po3qCkFHCyVQ6B80=</DigestValue>
      </Reference>
      <Reference URI="/xl/drawings/drawing14.xml?ContentType=application/vnd.openxmlformats-officedocument.drawing+xml">
        <DigestMethod Algorithm="http://www.w3.org/2001/04/xmlenc#sha256"/>
        <DigestValue>Iy4ARSC3BLa0AIpTxirGpmRF1JIwKlhPYdlpIdY1rrE=</DigestValue>
      </Reference>
      <Reference URI="/xl/drawings/drawing15.xml?ContentType=application/vnd.openxmlformats-officedocument.drawing+xml">
        <DigestMethod Algorithm="http://www.w3.org/2001/04/xmlenc#sha256"/>
        <DigestValue>8gRchaXiiNoTF9yoCST60Vqjtf4mTGxhwrWSFuXTFx8=</DigestValue>
      </Reference>
      <Reference URI="/xl/drawings/drawing16.xml?ContentType=application/vnd.openxmlformats-officedocument.drawing+xml">
        <DigestMethod Algorithm="http://www.w3.org/2001/04/xmlenc#sha256"/>
        <DigestValue>1qNqOnZyf7flELeawsZP/WoB6ZOT3ixX5Nee90qtcDY=</DigestValue>
      </Reference>
      <Reference URI="/xl/drawings/drawing17.xml?ContentType=application/vnd.openxmlformats-officedocument.drawing+xml">
        <DigestMethod Algorithm="http://www.w3.org/2001/04/xmlenc#sha256"/>
        <DigestValue>Tw0L5j3XCkOdpfQfDBRAJhFK9p7I0lLp1RGhJtG6PGc=</DigestValue>
      </Reference>
      <Reference URI="/xl/drawings/drawing18.xml?ContentType=application/vnd.openxmlformats-officedocument.drawing+xml">
        <DigestMethod Algorithm="http://www.w3.org/2001/04/xmlenc#sha256"/>
        <DigestValue>3PUGQZRlaCq/IeXXHFxegb3rWfdQyDSce8S4mjOeTro=</DigestValue>
      </Reference>
      <Reference URI="/xl/drawings/drawing19.xml?ContentType=application/vnd.openxmlformats-officedocument.drawing+xml">
        <DigestMethod Algorithm="http://www.w3.org/2001/04/xmlenc#sha256"/>
        <DigestValue>k4n26128y+d9gqtn7s6qV7I9DZu473BVfckd1zAqoto=</DigestValue>
      </Reference>
      <Reference URI="/xl/drawings/drawing2.xml?ContentType=application/vnd.openxmlformats-officedocument.drawing+xml">
        <DigestMethod Algorithm="http://www.w3.org/2001/04/xmlenc#sha256"/>
        <DigestValue>o8TJnk301uKRffO7FU8DoffqAISaXO1tgBtJdGHKqc8=</DigestValue>
      </Reference>
      <Reference URI="/xl/drawings/drawing20.xml?ContentType=application/vnd.openxmlformats-officedocument.drawing+xml">
        <DigestMethod Algorithm="http://www.w3.org/2001/04/xmlenc#sha256"/>
        <DigestValue>i2j2KphDP795EyOIp9Wd/nvSEbvGuq5RMuNSIlBfxbM=</DigestValue>
      </Reference>
      <Reference URI="/xl/drawings/drawing21.xml?ContentType=application/vnd.openxmlformats-officedocument.drawing+xml">
        <DigestMethod Algorithm="http://www.w3.org/2001/04/xmlenc#sha256"/>
        <DigestValue>TuWwmS2hUro/3dUHwZ9tDbFQZKilnYGXDIRtaxUnnSM=</DigestValue>
      </Reference>
      <Reference URI="/xl/drawings/drawing22.xml?ContentType=application/vnd.openxmlformats-officedocument.drawing+xml">
        <DigestMethod Algorithm="http://www.w3.org/2001/04/xmlenc#sha256"/>
        <DigestValue>KRpW8fyB4NR91n8bu2ZQwUZnH8FaU2EoHhX6vTcPhR4=</DigestValue>
      </Reference>
      <Reference URI="/xl/drawings/drawing23.xml?ContentType=application/vnd.openxmlformats-officedocument.drawing+xml">
        <DigestMethod Algorithm="http://www.w3.org/2001/04/xmlenc#sha256"/>
        <DigestValue>sJO4G2hE3H8rnSEfNoQDX7Qb8ztR8z6K2N66yBsMBM8=</DigestValue>
      </Reference>
      <Reference URI="/xl/drawings/drawing24.xml?ContentType=application/vnd.openxmlformats-officedocument.drawing+xml">
        <DigestMethod Algorithm="http://www.w3.org/2001/04/xmlenc#sha256"/>
        <DigestValue>w8pDNOxKsPKQHrHU3G6ltuSMz3KwxX/i9gH2JBXEhnA=</DigestValue>
      </Reference>
      <Reference URI="/xl/drawings/drawing25.xml?ContentType=application/vnd.openxmlformats-officedocument.drawing+xml">
        <DigestMethod Algorithm="http://www.w3.org/2001/04/xmlenc#sha256"/>
        <DigestValue>/zahUI28OfEVWF2cBUUNi4LMhw3jvg5c5iGDEgsNVNY=</DigestValue>
      </Reference>
      <Reference URI="/xl/drawings/drawing26.xml?ContentType=application/vnd.openxmlformats-officedocument.drawing+xml">
        <DigestMethod Algorithm="http://www.w3.org/2001/04/xmlenc#sha256"/>
        <DigestValue>ZcYuErz/yhzFBxt4bAiNIoUpyRzWLCWlxdmkpIdadxE=</DigestValue>
      </Reference>
      <Reference URI="/xl/drawings/drawing27.xml?ContentType=application/vnd.openxmlformats-officedocument.drawing+xml">
        <DigestMethod Algorithm="http://www.w3.org/2001/04/xmlenc#sha256"/>
        <DigestValue>uAZQdeCDTxoL1aILOB7v85N+8WUW0Nrg7ecKjntKQoo=</DigestValue>
      </Reference>
      <Reference URI="/xl/drawings/drawing28.xml?ContentType=application/vnd.openxmlformats-officedocument.drawing+xml">
        <DigestMethod Algorithm="http://www.w3.org/2001/04/xmlenc#sha256"/>
        <DigestValue>Mw9VBgMku6bcb8IpAIfZuG8cLv0F610ePvwlcent0Nk=</DigestValue>
      </Reference>
      <Reference URI="/xl/drawings/drawing29.xml?ContentType=application/vnd.openxmlformats-officedocument.drawing+xml">
        <DigestMethod Algorithm="http://www.w3.org/2001/04/xmlenc#sha256"/>
        <DigestValue>6YEI38/o7yCvRTzRdF+cAkfXh5PlENQbhF4GAKJDtWc=</DigestValue>
      </Reference>
      <Reference URI="/xl/drawings/drawing3.xml?ContentType=application/vnd.openxmlformats-officedocument.drawing+xml">
        <DigestMethod Algorithm="http://www.w3.org/2001/04/xmlenc#sha256"/>
        <DigestValue>CKnEdD8HVQvIrNe/xwzR6xsBzZy8kR8FLbYV70sKf3c=</DigestValue>
      </Reference>
      <Reference URI="/xl/drawings/drawing30.xml?ContentType=application/vnd.openxmlformats-officedocument.drawing+xml">
        <DigestMethod Algorithm="http://www.w3.org/2001/04/xmlenc#sha256"/>
        <DigestValue>gTvnQaeLbUDpmtQ/dfCiVRBZtqv9Er4LLt0PnkU5/Ys=</DigestValue>
      </Reference>
      <Reference URI="/xl/drawings/drawing31.xml?ContentType=application/vnd.openxmlformats-officedocument.drawing+xml">
        <DigestMethod Algorithm="http://www.w3.org/2001/04/xmlenc#sha256"/>
        <DigestValue>nDiUJS6w7If8zfnI4mxvdUY3ZxL3jUpt4pu9z4/FzXE=</DigestValue>
      </Reference>
      <Reference URI="/xl/drawings/drawing32.xml?ContentType=application/vnd.openxmlformats-officedocument.drawing+xml">
        <DigestMethod Algorithm="http://www.w3.org/2001/04/xmlenc#sha256"/>
        <DigestValue>qBuU/idzu9MlS+/x/SciaqoMxue0aR2RG8BQ8OCMWvw=</DigestValue>
      </Reference>
      <Reference URI="/xl/drawings/drawing4.xml?ContentType=application/vnd.openxmlformats-officedocument.drawing+xml">
        <DigestMethod Algorithm="http://www.w3.org/2001/04/xmlenc#sha256"/>
        <DigestValue>aU4EM/BhqS7+4BAVdHNV4DJ312MHttIcFwCPNnKHAaY=</DigestValue>
      </Reference>
      <Reference URI="/xl/drawings/drawing5.xml?ContentType=application/vnd.openxmlformats-officedocument.drawing+xml">
        <DigestMethod Algorithm="http://www.w3.org/2001/04/xmlenc#sha256"/>
        <DigestValue>HolYS8JaWsENfYIYokjdrgshdsAP8p0gceFd7PWMX+g=</DigestValue>
      </Reference>
      <Reference URI="/xl/drawings/drawing6.xml?ContentType=application/vnd.openxmlformats-officedocument.drawing+xml">
        <DigestMethod Algorithm="http://www.w3.org/2001/04/xmlenc#sha256"/>
        <DigestValue>FZyrtEjDGJ7wo4H1OY2dQv2PJBXwe1BSfzPT4uXAuiw=</DigestValue>
      </Reference>
      <Reference URI="/xl/drawings/drawing7.xml?ContentType=application/vnd.openxmlformats-officedocument.drawing+xml">
        <DigestMethod Algorithm="http://www.w3.org/2001/04/xmlenc#sha256"/>
        <DigestValue>T5O4fDrBV2knQ1kG4A0PjJA8wMZCU+0pFgSsXZN2i6M=</DigestValue>
      </Reference>
      <Reference URI="/xl/drawings/drawing8.xml?ContentType=application/vnd.openxmlformats-officedocument.drawing+xml">
        <DigestMethod Algorithm="http://www.w3.org/2001/04/xmlenc#sha256"/>
        <DigestValue>O9N+WqWHoD2JPhSpLvnoC9Eh8i9nhAQu2fNMr7ZoZ3Y=</DigestValue>
      </Reference>
      <Reference URI="/xl/drawings/drawing9.xml?ContentType=application/vnd.openxmlformats-officedocument.drawing+xml">
        <DigestMethod Algorithm="http://www.w3.org/2001/04/xmlenc#sha256"/>
        <DigestValue>XgfSeJslO/ISU4ecEAowIUDqUHhHUfuEKLIvlEMGxkQ=</DigestValue>
      </Reference>
      <Reference URI="/xl/drawings/vmlDrawing1.vml?ContentType=application/vnd.openxmlformats-officedocument.vmlDrawing">
        <DigestMethod Algorithm="http://www.w3.org/2001/04/xmlenc#sha256"/>
        <DigestValue>uHpi0mlr+1dHkHBZbWr7s/vzq31y90FCzqhKg2XjFVI=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CkI9Rty7vH9UUmPmBU9y+LEAc/7g/XJ2WkIlCWBc9lY=</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ifUcYGfF5X0099Q7QBiV5gT07zM+R/fSYP6+a6zDdWo=</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k4J4FNPYlLfVR2btrloqTrsYGtwzB4MeI3IM+BLs9CI=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YD6V2vovkaP3fkC4NdRKmzcoPgwmhxZjcgx7vZv9v54=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kfCHBZj/vbqUEhOywT2mJbgHw5jIBYpWDEDlj3z5v3k=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Kqw5qOtgrzRaDVMO0NpH2yk6I1qihFLkZP9YrXe2RbY=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uR8AKxeJFkhxAUVVobSdqOjqD/7kLuA6/W74JRpgOp0=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j3udOFChv9xSIAiKz1f2eK4b8fbVRuCYMz1xBSXN3ck=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1wLK0WyvFNY0oXIYS2NfBo7EwqZ4BRhuNlVemJKW2TQ=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1Sc0s8sDS4X1iHBGbGTM6n9T73bi5j4ZFrdlyJMrDk0=</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EC8lyWceda5mIihVmTPetb3nOxFOjKQ0m9dc/q23+eM=</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b8AdA9MgoXH5FJcgYP88W2c/I6Oo4ULGjffZd96DAq0=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x38snETVx5KOkyN9Q8DDrI0ksKk8FNy1sk5KWT4d13I=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KR+W/B1VEbkyGZKGng4Fm0s4rpaPBX4ncnZSPRtVCQI=</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biPVf0rZg+XCY/nAEjv4kOLWQjEbuxt7wFrO8NZVHXE=</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ha5vvvI+0HzBQsJCdiWyc7qCvLCElqVWLkIroPrDOz8=</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Wdnt3R8i20DNg1g1OQpAn4J+qrYsy0H3N37Ix+oC68g=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KmqbLt7d3rGx5ohZnywj7u5oXump/io9UUWIo1V/Dmo=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80rHACaZ7vG3vCpksPYIwTZ5bm1i/7cx7gY8+2P+/qk=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vbQexP+7u/hCr2FyRUWIheMcYsgIuc1my8oX6msAlP0=</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QSDGysobollFHUbqRprRGCishdZwZy+M63J3zyYeF1c=</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AmCgyildAM27/y98MdDJbYTgW44hpzix0Rb4lc2+VUI=</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LDSctwFvR3UtuRzBxVBpshPec/Cwp45Qnl0dEnpHwhQ=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zqYL4qFG3s6Xm4qo38OaarDsTPfBTH13pcAom3YsfTc=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76FAY6tdmSX5rZf1MDX6gI4UEuEOCYV2rfRGjqnAJgc=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6ef14WcPceqJeV2pAdc9Tm21GvCcyRynF65qInVKCrE=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JPUr1iV0Lxk47mdOfe7CDzXQchFYdYS/B6Sv/y9XTkc=</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YQHTGPTeawbKVK2oEUR/EFE4O2FhL4A4R/YzMCnTQ4c=</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sgMAPLq5NhHL8Gz2xUqHZMoKtY6MOkGNJ8aNNe0JDUQ=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Ld0nWk8g7RDIMev1iqAjXuBDYDAMP+IQydgaFNJ8MVs=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TJl/9CFPTh1FWEP2z1ZSQG/zv97tNvW6imeZdomCeGg=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CtHASNDW9h9d06sIaoQvcnBGb/zi/qhiRs5iarC65No=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S8Cd3FfyF5Rc+jH6/Gbf0cnxwWIt8QahbRkrh+7DEEs=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Lfibu9jwBu01U5Z1Hif0wE8JkIFapLJak7Lx/ThR5Y8=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uzTpLRpTx9QRf5PjValUw/R8OVjHtSf1fc4zq4wI6LE=</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PYThQ1kyv5KfZGyC6tDcIGYCa7CJGioBVhmnqnOfgSM=</DigestValue>
      </Reference>
      <Reference URI="/xl/externalLinks/externalLink14.xml?ContentType=application/vnd.openxmlformats-officedocument.spreadsheetml.externalLink+xml">
        <DigestMethod Algorithm="http://www.w3.org/2001/04/xmlenc#sha256"/>
        <DigestValue>2GWlckryDYHCdPtNh/tY66lwkDmOxoD9h7DlkhBJ0+8=</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zj/PI4gy6m2OnTaV06jkY0uZ94qgqcFoNfaMFqwCKk8=</DigestValue>
      </Reference>
      <Reference URI="/xl/externalLinks/externalLink17.xml?ContentType=application/vnd.openxmlformats-officedocument.spreadsheetml.externalLink+xml">
        <DigestMethod Algorithm="http://www.w3.org/2001/04/xmlenc#sha256"/>
        <DigestValue>zj/PI4gy6m2OnTaV06jkY0uZ94qgqcFoNfaMFqwCKk8=</DigestValue>
      </Reference>
      <Reference URI="/xl/externalLinks/externalLink18.xml?ContentType=application/vnd.openxmlformats-officedocument.spreadsheetml.externalLink+xml">
        <DigestMethod Algorithm="http://www.w3.org/2001/04/xmlenc#sha256"/>
        <DigestValue>gmIn9PQM29lX7nK6oq8OFcgXoEFQ1xEWXY2c8ErRXhU=</DigestValue>
      </Reference>
      <Reference URI="/xl/externalLinks/externalLink19.xml?ContentType=application/vnd.openxmlformats-officedocument.spreadsheetml.externalLink+xml">
        <DigestMethod Algorithm="http://www.w3.org/2001/04/xmlenc#sha256"/>
        <DigestValue>zj/PI4gy6m2OnTaV06jkY0uZ94qgqcFoNfaMFqwCKk8=</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yCXg2uOKGfw7sKnPVSgAKMybiV+HawZ7A6yaHseL2R0=</DigestValue>
      </Reference>
      <Reference URI="/xl/externalLinks/externalLink21.xml?ContentType=application/vnd.openxmlformats-officedocument.spreadsheetml.externalLink+xml">
        <DigestMethod Algorithm="http://www.w3.org/2001/04/xmlenc#sha256"/>
        <DigestValue>Do/uphuY6Ac4bEjAxCbdZlCvTiXcBcDogHul5awr674=</DigestValue>
      </Reference>
      <Reference URI="/xl/externalLinks/externalLink22.xml?ContentType=application/vnd.openxmlformats-officedocument.spreadsheetml.externalLink+xml">
        <DigestMethod Algorithm="http://www.w3.org/2001/04/xmlenc#sha256"/>
        <DigestValue>VUxozIgAj+PymactXty2B86eht88BPzbwYuDXdl4/Ck=</DigestValue>
      </Reference>
      <Reference URI="/xl/externalLinks/externalLink23.xml?ContentType=application/vnd.openxmlformats-officedocument.spreadsheetml.externalLink+xml">
        <DigestMethod Algorithm="http://www.w3.org/2001/04/xmlenc#sha256"/>
        <DigestValue>jmoWa34SpgIgU3xwzSQteXH4J9unryg0liQmCzKPYHQ=</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bo1fY5tYLldGL6QQG4LNKtamPhDxaOPZmybjTtfIpQo=</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kGiPOMESxRyp51dz4SjHqYueQZ9yl626hGqmfXXdnig=</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8ofR7fxuNaN/zmr+amD3EtGVvP6ggWVhrBHh5rxV0zc=</DigestValue>
      </Reference>
      <Reference URI="/xl/externalLinks/externalLink31.xml?ContentType=application/vnd.openxmlformats-officedocument.spreadsheetml.externalLink+xml">
        <DigestMethod Algorithm="http://www.w3.org/2001/04/xmlenc#sha256"/>
        <DigestValue>gLWMstlOBKCTB1cGpeYM66egWcxfIwxXJdpeIclK3Oo=</DigestValue>
      </Reference>
      <Reference URI="/xl/externalLinks/externalLink32.xml?ContentType=application/vnd.openxmlformats-officedocument.spreadsheetml.externalLink+xml">
        <DigestMethod Algorithm="http://www.w3.org/2001/04/xmlenc#sha256"/>
        <DigestValue>70YeKRSHOUqUkI4FVmODPPxa2nHG/rUazilGRnn1vQA=</DigestValue>
      </Reference>
      <Reference URI="/xl/externalLinks/externalLink33.xml?ContentType=application/vnd.openxmlformats-officedocument.spreadsheetml.externalLink+xml">
        <DigestMethod Algorithm="http://www.w3.org/2001/04/xmlenc#sha256"/>
        <DigestValue>ylHfja5+PYo6lSWIXkR2mGv2eVCFNuGwgFpuTxXI+T8=</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iyS+byUzTTVjfcFByWZC+O1HLjRjzexLKUWu6V5pFRI=</DigestValue>
      </Reference>
      <Reference URI="/xl/externalLinks/externalLink37.xml?ContentType=application/vnd.openxmlformats-officedocument.spreadsheetml.externalLink+xml">
        <DigestMethod Algorithm="http://www.w3.org/2001/04/xmlenc#sha256"/>
        <DigestValue>3V998GLSdOlAgxBa0dWMbKsJbvlXfU5j7bfUQn24Dd0=</DigestValue>
      </Reference>
      <Reference URI="/xl/externalLinks/externalLink38.xml?ContentType=application/vnd.openxmlformats-officedocument.spreadsheetml.externalLink+xml">
        <DigestMethod Algorithm="http://www.w3.org/2001/04/xmlenc#sha256"/>
        <DigestValue>OQaDXP1WF92He2b649a9LSYcX2fuPD8/OHor3P11T/k=</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kWCMkC4/0TUmY3ZMN86FObSeSZd7CkEXzyP8HdfyYxs=</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H8ryQ4CZ0pJqAzv5b0mY9/G8/AJjKLhyPAsxa8oGIws=</DigestValue>
      </Reference>
      <Reference URI="/xl/externalLinks/externalLink43.xml?ContentType=application/vnd.openxmlformats-officedocument.spreadsheetml.externalLink+xml">
        <DigestMethod Algorithm="http://www.w3.org/2001/04/xmlenc#sha256"/>
        <DigestValue>4MylTsE1DKNylVCxQPX4RRXM6A26tYmNR+CxrmBJ6Zg=</DigestValue>
      </Reference>
      <Reference URI="/xl/externalLinks/externalLink44.xml?ContentType=application/vnd.openxmlformats-officedocument.spreadsheetml.externalLink+xml">
        <DigestMethod Algorithm="http://www.w3.org/2001/04/xmlenc#sha256"/>
        <DigestValue>kWCMkC4/0TUmY3ZMN86FObSeSZd7CkEXzyP8HdfyYxs=</DigestValue>
      </Reference>
      <Reference URI="/xl/externalLinks/externalLink45.xml?ContentType=application/vnd.openxmlformats-officedocument.spreadsheetml.externalLink+xml">
        <DigestMethod Algorithm="http://www.w3.org/2001/04/xmlenc#sha256"/>
        <DigestValue>kWCMkC4/0TUmY3ZMN86FObSeSZd7CkEXzyP8HdfyYxs=</DigestValue>
      </Reference>
      <Reference URI="/xl/externalLinks/externalLink46.xml?ContentType=application/vnd.openxmlformats-officedocument.spreadsheetml.externalLink+xml">
        <DigestMethod Algorithm="http://www.w3.org/2001/04/xmlenc#sha256"/>
        <DigestValue>3V998GLSdOlAgxBa0dWMbKsJbvlXfU5j7bfUQn24Dd0=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3V998GLSdOlAgxBa0dWMbKsJbvlXfU5j7bfUQn24Dd0=</DigestValue>
      </Reference>
      <Reference URI="/xl/externalLinks/externalLink49.xml?ContentType=application/vnd.openxmlformats-officedocument.spreadsheetml.externalLink+xml">
        <DigestMethod Algorithm="http://www.w3.org/2001/04/xmlenc#sha256"/>
        <DigestValue>fOjwAH6UXDUlUahcXIC+H5XmSP2XtBHPyG4jSNHUuxU=</DigestValue>
      </Reference>
      <Reference URI="/xl/externalLinks/externalLink5.xml?ContentType=application/vnd.openxmlformats-officedocument.spreadsheetml.externalLink+xml">
        <DigestMethod Algorithm="http://www.w3.org/2001/04/xmlenc#sha256"/>
        <DigestValue>J23DbiE0PQHydkgFn8n8RTq6tFQA4wOlv5EPQgJCh1E=</DigestValue>
      </Reference>
      <Reference URI="/xl/externalLinks/externalLink50.xml?ContentType=application/vnd.openxmlformats-officedocument.spreadsheetml.externalLink+xml">
        <DigestMethod Algorithm="http://www.w3.org/2001/04/xmlenc#sha256"/>
        <DigestValue>kFL8LeNR0td+L3KtwVYzu0ZreqQ09G90YrYFx7tTH3I=</DigestValue>
      </Reference>
      <Reference URI="/xl/externalLinks/externalLink51.xml?ContentType=application/vnd.openxmlformats-officedocument.spreadsheetml.externalLink+xml">
        <DigestMethod Algorithm="http://www.w3.org/2001/04/xmlenc#sha256"/>
        <DigestValue>zaoGY2zFbR4BAc35k052NrSMJDsmZ3R8rDqA82qGU4A=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sqz8mjmp7LEcaZoKKCidIvOVF4S3b6Cc7vfdq+H/qkQ=</DigestValue>
      </Reference>
      <Reference URI="/xl/externalLinks/externalLink56.xml?ContentType=application/vnd.openxmlformats-officedocument.spreadsheetml.externalLink+xml">
        <DigestMethod Algorithm="http://www.w3.org/2001/04/xmlenc#sha256"/>
        <DigestValue>PBwySQjxErl/+frLsBTNrivrZJ2F1px2qTyO4Pg3oEM=</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3V998GLSdOlAgxBa0dWMbKsJbvlXfU5j7bfUQn24Dd0=</DigestValue>
      </Reference>
      <Reference URI="/xl/externalLinks/externalLink60.xml?ContentType=application/vnd.openxmlformats-officedocument.spreadsheetml.externalLink+xml">
        <DigestMethod Algorithm="http://www.w3.org/2001/04/xmlenc#sha256"/>
        <DigestValue>XZtaBXJvC0/uCHZ3NDV+3/Gh3av4a/2TuL8QUR0C2Go=</DigestValue>
      </Reference>
      <Reference URI="/xl/externalLinks/externalLink61.xml?ContentType=application/vnd.openxmlformats-officedocument.spreadsheetml.externalLink+xml">
        <DigestMethod Algorithm="http://www.w3.org/2001/04/xmlenc#sha256"/>
        <DigestValue>RSdtc1aeeSYCUZZHU/ctXTmnhUhXud55R6jesKAK+Lk=</DigestValue>
      </Reference>
      <Reference URI="/xl/externalLinks/externalLink62.xml?ContentType=application/vnd.openxmlformats-officedocument.spreadsheetml.externalLink+xml">
        <DigestMethod Algorithm="http://www.w3.org/2001/04/xmlenc#sha256"/>
        <DigestValue>k7mPlRyokRFQxdPFczFNTxC4t3zJOPk3kCSOSv5L4gM=</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ojls0toGyskhQwGdG0HeorG5BzJCKJgU9NGcof5I3Xw=</DigestValue>
      </Reference>
      <Reference URI="/xl/externalLinks/externalLink65.xml?ContentType=application/vnd.openxmlformats-officedocument.spreadsheetml.externalLink+xml">
        <DigestMethod Algorithm="http://www.w3.org/2001/04/xmlenc#sha256"/>
        <DigestValue>M0fKMmi10AtGERy2iVgl5zSziFxC35cH+tBDHyVijD8=</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3V998GLSdOlAgxBa0dWMbKsJbvlXfU5j7bfUQn24Dd0=</DigestValue>
      </Reference>
      <Reference URI="/xl/externalLinks/externalLink8.xml?ContentType=application/vnd.openxmlformats-officedocument.spreadsheetml.externalLink+xml">
        <DigestMethod Algorithm="http://www.w3.org/2001/04/xmlenc#sha256"/>
        <DigestValue>3V998GLSdOlAgxBa0dWMbKsJbvlXfU5j7bfUQn24Dd0=</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5KCCRqYwgloGOOEaifQz1O5lZf+hQxvt2U7fL8KHrEI=</DigestValue>
      </Reference>
      <Reference URI="/xl/media/image2.emf?ContentType=image/x-emf">
        <DigestMethod Algorithm="http://www.w3.org/2001/04/xmlenc#sha256"/>
        <DigestValue>QMMARR63k/gZMDQtg7+A38EY6XVAcE4/Vth24ydgDzA=</DigestValue>
      </Reference>
      <Reference URI="/xl/media/image3.emf?ContentType=image/x-emf">
        <DigestMethod Algorithm="http://www.w3.org/2001/04/xmlenc#sha256"/>
        <DigestValue>xfXIZQ5HcNWyqeCFrM9vZ91YcSPkEaRj9PePHPqNcmc=</DigestValue>
      </Reference>
      <Reference URI="/xl/media/image4.emf?ContentType=image/x-emf">
        <DigestMethod Algorithm="http://www.w3.org/2001/04/xmlenc#sha256"/>
        <DigestValue>cpLN22iPo4EZu1JJrooUf6UUMWoAShPMfsXLoOubgqo=</DigestValue>
      </Reference>
      <Reference URI="/xl/media/image5.emf?ContentType=image/x-emf">
        <DigestMethod Algorithm="http://www.w3.org/2001/04/xmlenc#sha256"/>
        <DigestValue>2CvdyPO7NbgJfMDvZzE6tnQJAIs9Zh+4BLFuKMU7kgc=</DigestValue>
      </Reference>
      <Reference URI="/xl/media/image6.emf?ContentType=image/x-emf">
        <DigestMethod Algorithm="http://www.w3.org/2001/04/xmlenc#sha256"/>
        <DigestValue>E/jTVRkgB9zbAWYvNM4CNVKSN0sKu/crRWQyNX6Ohhc=</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zogu5TuasgO7+5K+G/1j1H42q+nmj+pfK8TkdTGZe34=</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rdPlq0d/vBszzm1FKSdSRe3zje8HIZCRvStl9iB1O3c=</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a1ACVGwFrfzKOBO+a8ZFc/UzfvgNPIEAz7VHsulG2RA=</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3h0GjunN1uiZ4Y/8VDgJIBCF/GsXkZwqvwCeJnjmpB8=</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cllwcHcfo/R4U2SsPzKuJlTThzErOHvS8MKB0QHCuPQ=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F3hH+5aTjijGEi/mdlspJTPGRJUGDQsLQu8J8lpY1tY=</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xNt7sxqcjHvA9JfKzGzISQOyM5VWyRQfSu7+m1hAzeM=</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kD33HOesKv6aE7KDaQsyeEU81qG0ors9DPkwWaq9yXs=</DigestValue>
      </Reference>
      <Reference URI="/xl/printerSettings/printerSettings32.bin?ContentType=application/vnd.openxmlformats-officedocument.spreadsheetml.printerSettings">
        <DigestMethod Algorithm="http://www.w3.org/2001/04/xmlenc#sha256"/>
        <DigestValue>kD33HOesKv6aE7KDaQsyeEU81qG0ors9DPkwWaq9yXs=</DigestValue>
      </Reference>
      <Reference URI="/xl/printerSettings/printerSettings33.bin?ContentType=application/vnd.openxmlformats-officedocument.spreadsheetml.printerSettings">
        <DigestMethod Algorithm="http://www.w3.org/2001/04/xmlenc#sha256"/>
        <DigestValue>rdPlq0d/vBszzm1FKSdSRe3zje8HIZCRvStl9iB1O3c=</DigestValue>
      </Reference>
      <Reference URI="/xl/printerSettings/printerSettings34.bin?ContentType=application/vnd.openxmlformats-officedocument.spreadsheetml.printerSettings">
        <DigestMethod Algorithm="http://www.w3.org/2001/04/xmlenc#sha256"/>
        <DigestValue>jqnpqOdrZNpPDlsA6eGCQZiw1dum7FB9Gc4KLWxc6MM=</DigestValue>
      </Reference>
      <Reference URI="/xl/printerSettings/printerSettings35.bin?ContentType=application/vnd.openxmlformats-officedocument.spreadsheetml.printerSettings">
        <DigestMethod Algorithm="http://www.w3.org/2001/04/xmlenc#sha256"/>
        <DigestValue>jqnpqOdrZNpPDlsA6eGCQZiw1dum7FB9Gc4KLWxc6MM=</DigestValue>
      </Reference>
      <Reference URI="/xl/printerSettings/printerSettings36.bin?ContentType=application/vnd.openxmlformats-officedocument.spreadsheetml.printerSettings">
        <DigestMethod Algorithm="http://www.w3.org/2001/04/xmlenc#sha256"/>
        <DigestValue>my53FlnLPm6KoQC+pEehRO5YeTgnS23RYK2VBAUDzJk=</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tVOuYuRrdzbo8LP45TcsSYVclOdSaPaGljr1PpHM/4g=</DigestValue>
      </Reference>
      <Reference URI="/xl/printerSettings/printerSettings39.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tVOuYuRrdzbo8LP45TcsSYVclOdSaPaGljr1PpHM/4g=</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aKO8XWThzgvGlTVSu23kX37OoqtKGS6PBUkmhsicI1Y=</DigestValue>
      </Reference>
      <Reference URI="/xl/printerSettings/printerSettings43.bin?ContentType=application/vnd.openxmlformats-officedocument.spreadsheetml.printerSettings">
        <DigestMethod Algorithm="http://www.w3.org/2001/04/xmlenc#sha256"/>
        <DigestValue>nrwW2aOzrJ6w3s+3W+h5IvHukzB/6FZNl1merJBqyjs=</DigestValue>
      </Reference>
      <Reference URI="/xl/printerSettings/printerSettings44.bin?ContentType=application/vnd.openxmlformats-officedocument.spreadsheetml.printerSettings">
        <DigestMethod Algorithm="http://www.w3.org/2001/04/xmlenc#sha256"/>
        <DigestValue>hn9N2FuhLED1G+oO9NyaIcvvOOi+Obt7ukBjap+G5yY=</DigestValue>
      </Reference>
      <Reference URI="/xl/printerSettings/printerSettings45.bin?ContentType=application/vnd.openxmlformats-officedocument.spreadsheetml.printerSettings">
        <DigestMethod Algorithm="http://www.w3.org/2001/04/xmlenc#sha256"/>
        <DigestValue>hn9N2FuhLED1G+oO9NyaIcvvOOi+Obt7ukBjap+G5yY=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HeMXh0BvJ5EJgLU/vDhAs8Wted+7ofJnylrfXHCWHDg=</DigestValue>
      </Reference>
      <Reference URI="/xl/printerSettings/printerSettings48.bin?ContentType=application/vnd.openxmlformats-officedocument.spreadsheetml.printerSettings">
        <DigestMethod Algorithm="http://www.w3.org/2001/04/xmlenc#sha256"/>
        <DigestValue>HeMXh0BvJ5EJgLU/vDhAs8Wted+7ofJnylrfXHCWHDg=</DigestValue>
      </Reference>
      <Reference URI="/xl/printerSettings/printerSettings49.bin?ContentType=application/vnd.openxmlformats-officedocument.spreadsheetml.printerSettings">
        <DigestMethod Algorithm="http://www.w3.org/2001/04/xmlenc#sha256"/>
        <DigestValue>rdPlq0d/vBszzm1FKSdSRe3zje8HIZCRvStl9iB1O3c=</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ZVxXhJn6XmjT/m1Dw2UhwYZPVXYMSYE+DUFTlsgHV4s=</DigestValue>
      </Reference>
      <Reference URI="/xl/printerSettings/printerSettings51.bin?ContentType=application/vnd.openxmlformats-officedocument.spreadsheetml.printerSettings">
        <DigestMethod Algorithm="http://www.w3.org/2001/04/xmlenc#sha256"/>
        <DigestValue>ZVxXhJn6XmjT/m1Dw2UhwYZPVXYMSYE+DUFTlsgHV4s=</DigestValue>
      </Reference>
      <Reference URI="/xl/printerSettings/printerSettings52.bin?ContentType=application/vnd.openxmlformats-officedocument.spreadsheetml.printerSettings">
        <DigestMethod Algorithm="http://www.w3.org/2001/04/xmlenc#sha256"/>
        <DigestValue>ZVxXhJn6XmjT/m1Dw2UhwYZPVXYMSYE+DUFTlsgHV4s=</DigestValue>
      </Reference>
      <Reference URI="/xl/printerSettings/printerSettings53.bin?ContentType=application/vnd.openxmlformats-officedocument.spreadsheetml.printerSettings">
        <DigestMethod Algorithm="http://www.w3.org/2001/04/xmlenc#sha256"/>
        <DigestValue>ZVxXhJn6XmjT/m1Dw2UhwYZPVXYMSYE+DUFTlsgHV4s=</DigestValue>
      </Reference>
      <Reference URI="/xl/printerSettings/printerSettings54.bin?ContentType=application/vnd.openxmlformats-officedocument.spreadsheetml.printerSettings">
        <DigestMethod Algorithm="http://www.w3.org/2001/04/xmlenc#sha256"/>
        <DigestValue>ZVxXhJn6XmjT/m1Dw2UhwYZPVXYMSYE+DUFTlsgHV4s=</DigestValue>
      </Reference>
      <Reference URI="/xl/printerSettings/printerSettings55.bin?ContentType=application/vnd.openxmlformats-officedocument.spreadsheetml.printerSettings">
        <DigestMethod Algorithm="http://www.w3.org/2001/04/xmlenc#sha256"/>
        <DigestValue>IzZPHXHJfe0zpZNSwtLqyfyq0yUk7do/pjsAJoiIE8g=</DigestValue>
      </Reference>
      <Reference URI="/xl/printerSettings/printerSettings56.bin?ContentType=application/vnd.openxmlformats-officedocument.spreadsheetml.printerSettings">
        <DigestMethod Algorithm="http://www.w3.org/2001/04/xmlenc#sha256"/>
        <DigestValue>nrwW2aOzrJ6w3s+3W+h5IvHukzB/6FZNl1merJBqyjs=</DigestValue>
      </Reference>
      <Reference URI="/xl/printerSettings/printerSettings57.bin?ContentType=application/vnd.openxmlformats-officedocument.spreadsheetml.printerSettings">
        <DigestMethod Algorithm="http://www.w3.org/2001/04/xmlenc#sha256"/>
        <DigestValue>hVRJMY+PIxqnel5nOgucSAqCc2gtydZ0Ahlm48E/BHg=</DigestValue>
      </Reference>
      <Reference URI="/xl/printerSettings/printerSettings58.bin?ContentType=application/vnd.openxmlformats-officedocument.spreadsheetml.printerSettings">
        <DigestMethod Algorithm="http://www.w3.org/2001/04/xmlenc#sha256"/>
        <DigestValue>hVRJMY+PIxqnel5nOgucSAqCc2gtydZ0Ahlm48E/BHg=</DigestValue>
      </Reference>
      <Reference URI="/xl/printerSettings/printerSettings59.bin?ContentType=application/vnd.openxmlformats-officedocument.spreadsheetml.printerSettings">
        <DigestMethod Algorithm="http://www.w3.org/2001/04/xmlenc#sha256"/>
        <DigestValue>hVRJMY+PIxqnel5nOgucSAqCc2gtydZ0Ahlm48E/BHg=</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hVRJMY+PIxqnel5nOgucSAqCc2gtydZ0Ahlm48E/BHg=</DigestValue>
      </Reference>
      <Reference URI="/xl/printerSettings/printerSettings61.bin?ContentType=application/vnd.openxmlformats-officedocument.spreadsheetml.printerSettings">
        <DigestMethod Algorithm="http://www.w3.org/2001/04/xmlenc#sha256"/>
        <DigestValue>hVRJMY+PIxqnel5nOgucSAqCc2gtydZ0Ahlm48E/BHg=</DigestValue>
      </Reference>
      <Reference URI="/xl/printerSettings/printerSettings62.bin?ContentType=application/vnd.openxmlformats-officedocument.spreadsheetml.printerSettings">
        <DigestMethod Algorithm="http://www.w3.org/2001/04/xmlenc#sha256"/>
        <DigestValue>hVRJMY+PIxqnel5nOgucSAqCc2gtydZ0Ahlm48E/BHg=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nrwW2aOzrJ6w3s+3W+h5IvHukzB/6FZNl1merJBqyjs=</DigestValue>
      </Reference>
      <Reference URI="/xl/printerSettings/printerSettings66.bin?ContentType=application/vnd.openxmlformats-officedocument.spreadsheetml.printerSettings">
        <DigestMethod Algorithm="http://www.w3.org/2001/04/xmlenc#sha256"/>
        <DigestValue>3h0GjunN1uiZ4Y/8VDgJIBCF/GsXkZwqvwCeJnjmpB8=</DigestValue>
      </Reference>
      <Reference URI="/xl/printerSettings/printerSettings7.bin?ContentType=application/vnd.openxmlformats-officedocument.spreadsheetml.printerSettings">
        <DigestMethod Algorithm="http://www.w3.org/2001/04/xmlenc#sha256"/>
        <DigestValue>6zM2QYvV3Z8f7ksK4sJdvBsOeMDSxLqik3OJCJCc980=</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r1MhXfblfgpwBg9Rduv7z63Nbnls2GyMtZxVlW4SBw0=</DigestValue>
      </Reference>
      <Reference URI="/xl/styles.xml?ContentType=application/vnd.openxmlformats-officedocument.spreadsheetml.styles+xml">
        <DigestMethod Algorithm="http://www.w3.org/2001/04/xmlenc#sha256"/>
        <DigestValue>uYebzniz8Z90MA+tK2OVNOInlbPa+9qTG+d3AERDXeQ=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d7ffvgtcrCmqdEEk9b42AzyKEUJnvaF1fzVVsruhl/o=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yU0eVpTGC5amu2Hmm8QK5My8xqioCyKvWxFkoAD6Clc=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sXfwO18/p4HCOOIA9VkQptN3U8x14EKwQOkdP1iQ4PQ=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0pJdtIw00bzFquUAlEDgpjTvpu28UOITqlBMHY8sjHg=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mixRtMK7u9kt3c9ahzx+26mdNKvS5h1S3sLnhk7cH44=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MtesyBbBEnEw3wdkJeDgtmvPfP9rigmjDIp+3s6PaZs=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1qBHTkY6NiYe2nPKfbFHzQFDT2QZ5oyH7Kc61jN80P8=</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v8qWoB5ZifPMcR9d7Tv0oUW69hmi6CX6FRIomfbbQIU=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Mk8BAnpy8x8UWEGHhf10YuJN9qkZRj5Ai1EL3WDlLK4=</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zeOpo6CB7QT+z/yrDCCv1hJjs0auwd/JVjffYdiJ3tA=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Lywg1vAofDyxh2Swy/sUX5tpe1qqR8U/EA1qDL5M6AQ=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1qbeGHzeeq6js8D9qYNmtmAuHQznL0fOzYCjInDq83s=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u4kDlJBw6knHS+EFtdurzlcfiQLCFSOoFDfWV1ay+/k=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o6R/4btQFukgCoyLN69kS4xLhMLeWSjfBwJ3EIGO+KM=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S5Z1Qes2TBVcrqGvlkJ1czhRd+ywz5jfQxTN2khfIfA=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4Iqb5zUIScn7mEunONO1/oFh3JWtOzK0RiY4kr8uIA4=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1Uug2BSiaxJkzJbPVs/62i7oho2R2wJehmciGDEfEMM=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5ArOyEFqwIgX86fv4eK0mxMd3FzP8pcXVLJB3l+9CaE=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nc+4XfmiqH28u92kte/p1nNtS0mnEZu1SlxR8iT5y0M=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90ACu9n/rhq6xeQBcMm0jYLBSR9nMpcIC5IDh/Ow1W0=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/iJmBw2DpcRDNYlNU9rTHQ+s2z9MpctifaUNo1g7oX0=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h7MEca2z24Z5Ez4CnFuh3hqfVID13MAuf9oFF/1H6z4=</DigestValue>
      </Reference>
      <Reference URI="/xl/worksheets/sheet10.xml?ContentType=application/vnd.openxmlformats-officedocument.spreadsheetml.worksheet+xml">
        <DigestMethod Algorithm="http://www.w3.org/2001/04/xmlenc#sha256"/>
        <DigestValue>IniIkSr6+QgbnufJqmv0VIvLHrE429N/AyhsIjCqBQ8=</DigestValue>
      </Reference>
      <Reference URI="/xl/worksheets/sheet11.xml?ContentType=application/vnd.openxmlformats-officedocument.spreadsheetml.worksheet+xml">
        <DigestMethod Algorithm="http://www.w3.org/2001/04/xmlenc#sha256"/>
        <DigestValue>oBP0i1imU5iAV6kTHZT3BeNbxDGUKSbxYOuKXwFpVeo=</DigestValue>
      </Reference>
      <Reference URI="/xl/worksheets/sheet12.xml?ContentType=application/vnd.openxmlformats-officedocument.spreadsheetml.worksheet+xml">
        <DigestMethod Algorithm="http://www.w3.org/2001/04/xmlenc#sha256"/>
        <DigestValue>BKboscIE4qohujatIHrzwtHrk1lw/ANOvUDuXO1B/4w=</DigestValue>
      </Reference>
      <Reference URI="/xl/worksheets/sheet13.xml?ContentType=application/vnd.openxmlformats-officedocument.spreadsheetml.worksheet+xml">
        <DigestMethod Algorithm="http://www.w3.org/2001/04/xmlenc#sha256"/>
        <DigestValue>Z5R2E1i/EyBEFRDEyrG6M/ErGhRHoiBbkOFrnAn3L6A=</DigestValue>
      </Reference>
      <Reference URI="/xl/worksheets/sheet14.xml?ContentType=application/vnd.openxmlformats-officedocument.spreadsheetml.worksheet+xml">
        <DigestMethod Algorithm="http://www.w3.org/2001/04/xmlenc#sha256"/>
        <DigestValue>Si/jgG1YJROcVX90YNnHD8Vhbnga+KEQwuTo7QITHbQ=</DigestValue>
      </Reference>
      <Reference URI="/xl/worksheets/sheet15.xml?ContentType=application/vnd.openxmlformats-officedocument.spreadsheetml.worksheet+xml">
        <DigestMethod Algorithm="http://www.w3.org/2001/04/xmlenc#sha256"/>
        <DigestValue>TG1OvaNDQYVSlqKNO90RTxLa0SFpyhZbSLp+LZaFT+M=</DigestValue>
      </Reference>
      <Reference URI="/xl/worksheets/sheet16.xml?ContentType=application/vnd.openxmlformats-officedocument.spreadsheetml.worksheet+xml">
        <DigestMethod Algorithm="http://www.w3.org/2001/04/xmlenc#sha256"/>
        <DigestValue>nF3/V4/RCe1L7zTC5h3A/4lsx531BFcqcURyka7Ii5w=</DigestValue>
      </Reference>
      <Reference URI="/xl/worksheets/sheet17.xml?ContentType=application/vnd.openxmlformats-officedocument.spreadsheetml.worksheet+xml">
        <DigestMethod Algorithm="http://www.w3.org/2001/04/xmlenc#sha256"/>
        <DigestValue>0CPHfcgJTfVxJqNyFmEenh3H3x+wvO0bXEIgDpPRtiY=</DigestValue>
      </Reference>
      <Reference URI="/xl/worksheets/sheet18.xml?ContentType=application/vnd.openxmlformats-officedocument.spreadsheetml.worksheet+xml">
        <DigestMethod Algorithm="http://www.w3.org/2001/04/xmlenc#sha256"/>
        <DigestValue>WeUbBOjqy4NdlzLT7i5D7AG3Vm3Uhv74uZuf11lHm0g=</DigestValue>
      </Reference>
      <Reference URI="/xl/worksheets/sheet19.xml?ContentType=application/vnd.openxmlformats-officedocument.spreadsheetml.worksheet+xml">
        <DigestMethod Algorithm="http://www.w3.org/2001/04/xmlenc#sha256"/>
        <DigestValue>s/oNd1bG4IECB8ai1TRGxjBEZo0Ti3+X3ibyrhmbZvo=</DigestValue>
      </Reference>
      <Reference URI="/xl/worksheets/sheet2.xml?ContentType=application/vnd.openxmlformats-officedocument.spreadsheetml.worksheet+xml">
        <DigestMethod Algorithm="http://www.w3.org/2001/04/xmlenc#sha256"/>
        <DigestValue>H7AT3Azqdd5CA3Ypb1OFunnm15I6PTrGZsA3eNjQq3g=</DigestValue>
      </Reference>
      <Reference URI="/xl/worksheets/sheet20.xml?ContentType=application/vnd.openxmlformats-officedocument.spreadsheetml.worksheet+xml">
        <DigestMethod Algorithm="http://www.w3.org/2001/04/xmlenc#sha256"/>
        <DigestValue>N/LjjO0KW6PXh26RXhDLh26shXQtucyj8NGfiDAryEQ=</DigestValue>
      </Reference>
      <Reference URI="/xl/worksheets/sheet21.xml?ContentType=application/vnd.openxmlformats-officedocument.spreadsheetml.worksheet+xml">
        <DigestMethod Algorithm="http://www.w3.org/2001/04/xmlenc#sha256"/>
        <DigestValue>D56s409/r4BcfDwjkGwklL4D4wuISiAwYdLpQjljaTU=</DigestValue>
      </Reference>
      <Reference URI="/xl/worksheets/sheet22.xml?ContentType=application/vnd.openxmlformats-officedocument.spreadsheetml.worksheet+xml">
        <DigestMethod Algorithm="http://www.w3.org/2001/04/xmlenc#sha256"/>
        <DigestValue>EWjA5tkuRoSPFqqsoXsPLn5k7XtZZVPK8RZzyjaZuQw=</DigestValue>
      </Reference>
      <Reference URI="/xl/worksheets/sheet23.xml?ContentType=application/vnd.openxmlformats-officedocument.spreadsheetml.worksheet+xml">
        <DigestMethod Algorithm="http://www.w3.org/2001/04/xmlenc#sha256"/>
        <DigestValue>dw0ZchfMMjKTQ7omhQ+6I4C5xMgXNYSCC108M9IOlCM=</DigestValue>
      </Reference>
      <Reference URI="/xl/worksheets/sheet24.xml?ContentType=application/vnd.openxmlformats-officedocument.spreadsheetml.worksheet+xml">
        <DigestMethod Algorithm="http://www.w3.org/2001/04/xmlenc#sha256"/>
        <DigestValue>1uhwFVNnUMzVL1+sb3jMVIx54/e+PC6+H66g1GM9WR0=</DigestValue>
      </Reference>
      <Reference URI="/xl/worksheets/sheet25.xml?ContentType=application/vnd.openxmlformats-officedocument.spreadsheetml.worksheet+xml">
        <DigestMethod Algorithm="http://www.w3.org/2001/04/xmlenc#sha256"/>
        <DigestValue>/fPwEGgWFnNJeuLitNLCYTEHk57KyT9bQJRC3ck4pMo=</DigestValue>
      </Reference>
      <Reference URI="/xl/worksheets/sheet26.xml?ContentType=application/vnd.openxmlformats-officedocument.spreadsheetml.worksheet+xml">
        <DigestMethod Algorithm="http://www.w3.org/2001/04/xmlenc#sha256"/>
        <DigestValue>5kOSu2BUoOYSz2bW/SSC2IUbVK1P8UBNEU50EfwfTHk=</DigestValue>
      </Reference>
      <Reference URI="/xl/worksheets/sheet27.xml?ContentType=application/vnd.openxmlformats-officedocument.spreadsheetml.worksheet+xml">
        <DigestMethod Algorithm="http://www.w3.org/2001/04/xmlenc#sha256"/>
        <DigestValue>JsDSGmQ5zMczjuTHCCg3lBOCxh/KFMMXzrhQe6Wx0hY=</DigestValue>
      </Reference>
      <Reference URI="/xl/worksheets/sheet28.xml?ContentType=application/vnd.openxmlformats-officedocument.spreadsheetml.worksheet+xml">
        <DigestMethod Algorithm="http://www.w3.org/2001/04/xmlenc#sha256"/>
        <DigestValue>ofZVZAa2QtFQ+ujKs9eK68w6Cct60v1nFO+vNVvLynM=</DigestValue>
      </Reference>
      <Reference URI="/xl/worksheets/sheet29.xml?ContentType=application/vnd.openxmlformats-officedocument.spreadsheetml.worksheet+xml">
        <DigestMethod Algorithm="http://www.w3.org/2001/04/xmlenc#sha256"/>
        <DigestValue>aHKjssjjFADdzcRUUxKKaaudaPx7pWPuLCfbTutRqeY=</DigestValue>
      </Reference>
      <Reference URI="/xl/worksheets/sheet3.xml?ContentType=application/vnd.openxmlformats-officedocument.spreadsheetml.worksheet+xml">
        <DigestMethod Algorithm="http://www.w3.org/2001/04/xmlenc#sha256"/>
        <DigestValue>6oxxMxyAGP0KKP3KzxIz1V6poCP1zXxUBI/nRUZL2i0=</DigestValue>
      </Reference>
      <Reference URI="/xl/worksheets/sheet30.xml?ContentType=application/vnd.openxmlformats-officedocument.spreadsheetml.worksheet+xml">
        <DigestMethod Algorithm="http://www.w3.org/2001/04/xmlenc#sha256"/>
        <DigestValue>7tEM8e7hennSoKZchxcr67ELBwRR99jNcwlDr9DyWDg=</DigestValue>
      </Reference>
      <Reference URI="/xl/worksheets/sheet31.xml?ContentType=application/vnd.openxmlformats-officedocument.spreadsheetml.worksheet+xml">
        <DigestMethod Algorithm="http://www.w3.org/2001/04/xmlenc#sha256"/>
        <DigestValue>hZLlJwSnv2cPfZKupYVhJtFvy6qaz8jA2auzOYbvhow=</DigestValue>
      </Reference>
      <Reference URI="/xl/worksheets/sheet32.xml?ContentType=application/vnd.openxmlformats-officedocument.spreadsheetml.worksheet+xml">
        <DigestMethod Algorithm="http://www.w3.org/2001/04/xmlenc#sha256"/>
        <DigestValue>W+TmzVjX+Zv+O3hwQexiBVACdfYKbfxF0NeBo732YMs=</DigestValue>
      </Reference>
      <Reference URI="/xl/worksheets/sheet33.xml?ContentType=application/vnd.openxmlformats-officedocument.spreadsheetml.worksheet+xml">
        <DigestMethod Algorithm="http://www.w3.org/2001/04/xmlenc#sha256"/>
        <DigestValue>2J85C6W7PMnMVdcm4crJ+ABj0JEBF49nQ6obNJgrMt4=</DigestValue>
      </Reference>
      <Reference URI="/xl/worksheets/sheet4.xml?ContentType=application/vnd.openxmlformats-officedocument.spreadsheetml.worksheet+xml">
        <DigestMethod Algorithm="http://www.w3.org/2001/04/xmlenc#sha256"/>
        <DigestValue>d1eMUXnfirknlSBgndSRNyvhgs+yFAhovDDHxQ+XCKc=</DigestValue>
      </Reference>
      <Reference URI="/xl/worksheets/sheet5.xml?ContentType=application/vnd.openxmlformats-officedocument.spreadsheetml.worksheet+xml">
        <DigestMethod Algorithm="http://www.w3.org/2001/04/xmlenc#sha256"/>
        <DigestValue>6Cah0yLJD6ZCqEi2OwqPklNz39KqZEBwEPNoGUBriOs=</DigestValue>
      </Reference>
      <Reference URI="/xl/worksheets/sheet6.xml?ContentType=application/vnd.openxmlformats-officedocument.spreadsheetml.worksheet+xml">
        <DigestMethod Algorithm="http://www.w3.org/2001/04/xmlenc#sha256"/>
        <DigestValue>swUoyDc22sVD1g5Jei3fxAUvs4/MXWcYTzK01Q9Ab18=</DigestValue>
      </Reference>
      <Reference URI="/xl/worksheets/sheet7.xml?ContentType=application/vnd.openxmlformats-officedocument.spreadsheetml.worksheet+xml">
        <DigestMethod Algorithm="http://www.w3.org/2001/04/xmlenc#sha256"/>
        <DigestValue>0X5yOPOKIApMniPJzgRHUnJwDBePYtZiSzEhhzu+hU4=</DigestValue>
      </Reference>
      <Reference URI="/xl/worksheets/sheet8.xml?ContentType=application/vnd.openxmlformats-officedocument.spreadsheetml.worksheet+xml">
        <DigestMethod Algorithm="http://www.w3.org/2001/04/xmlenc#sha256"/>
        <DigestValue>cvXijoJnWouKysGjGOx5+SnxprQEV/9lMleBlkptT2w=</DigestValue>
      </Reference>
      <Reference URI="/xl/worksheets/sheet9.xml?ContentType=application/vnd.openxmlformats-officedocument.spreadsheetml.worksheet+xml">
        <DigestMethod Algorithm="http://www.w3.org/2001/04/xmlenc#sha256"/>
        <DigestValue>dvb/+NApSHV3VHmgqu/BlDoYykOBB+T1upIP3+tS1NU=</DigestValue>
      </Reference>
    </Manifest>
    <SignatureProperties>
      <SignatureProperty Id="idSignatureTime" Target="#idPackageSignature">
        <mdssi:SignatureTime xmlns:mdssi="http://schemas.openxmlformats.org/package/2006/digital-signature">
          <mdssi:Format>YYYY-MM-DDThh:mm:ssTZD</mdssi:Format>
          <mdssi:Value>2024-03-27T14:29:22Z</mdssi:Value>
        </mdssi:SignatureTime>
      </SignatureProperty>
    </SignatureProperties>
  </Object>
  <Object Id="idOfficeObject">
    <SignatureProperties>
      <SignatureProperty Id="idOfficeV1Details" Target="#idPackageSignature">
        <SignatureInfoV1 xmlns="http://schemas.microsoft.com/office/2006/digsig">
          <SetupID>{A06E400E-0CDE-48EB-9D2A-77CF99521FD8}</SetupID>
          <SignatureText>César Paredes</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2024-03-27T14:29:22Z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J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MwAvADIAMAAyADQAIgM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FkR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kAAABWAAAAMAAAADsAAAB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oAAABXAAAAJQAAAAwAAAAEAAAAVAAAAJwAAAAxAAAAOwAAAKgAAABWAAAAAQAAAFVVj0GF9o5BMQAAADsAAAANAAAATAAAAAAAAAAAAAAAAAAAAP//////////aAAAAEMA6QBzAGEAcgAgAFAAYQByAGUAZABlAHMAB5gMAAAACgAAAAgAAAAKAAAABwAAAAUAAAALAAAACgAAAAcAAAAKAAAADAAAAAo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L8AAABxAAAAAQAAAFVVj0GF9o5BDwAAAGEAAAAcAAAATAAAAAAAAAAAAAAAAAAAAP//////////hAAAAEMAZQBzAGEAcgAgAEUAcwB0AGUAYgBhAG4AIABQAGEAcgBlAGQAZQBzACAARgByAGEAbgBjAG8ACAAAAAcAAAAGAAAABwAAAAUAAAAEAAAABwAAAAYAAAAEAAAABwAAAAgAAAAHAAAABwAAAAQAAAAHAAAABwAAAAUAAAAHAAAACAAAAAcAAAAGAAAABAAAAAYAAAAFAAAABwAAAAcAAAAG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GF9o5BDwAAAHYAAAATAAAATAAAAAAAAAAAAAAAAAAAAP//////////dAAAAFIAZQBwAHIAZQBzAGUAbgB0AGEAbgB0AGUAIABMAGUAZwBhAGwAv0kIAAAABwAAAAgAAAAFAAAABwAAAAYAAAAHAAAABwAAAAQAAAAHAAAABwAAAAQAAAAHAAAABAAAAAYAAAAHAAAACAAAAAcAAAADAAAASwAAAEAAAAAwAAAABQAAACAAAAABAAAAAQAAABAAAAAAAAAAAAAAAEABAACgAAAAAAAAAAAAAABAAQAAoAAAACUAAAAMAAAAAgAAACcAAAAYAAAABQAAAAAAAAD///8AAAAAACUAAAAMAAAABQAAAEwAAABkAAAADgAAAIsAAAAtAQAAmwAAAA4AAACLAAAAIAEAABEAAAAhAPAAAAAAAAAAAAAAAIA/AAAAAAAAAAAAAIA/AAAAAAAAAAAAAAAAAAAAAAAAAAAAAAAAAAAAAAAAAAAlAAAADAAAAAAAAIAoAAAADAAAAAUAAAAlAAAADAAAAAEAAAAYAAAADAAAAAAAAAASAAAADAAAAAEAAAAWAAAADAAAAAAAAABUAAAARAEAAA8AAACLAAAALAEAAJsAAAABAAAAVVWPQYX2jkEPAAAAiwAAACkAAABMAAAABAAAAA4AAACLAAAALgEAAJwAAACgAAAARgBpAHIAbQBhAGQAbwAgAHAAbwByADoAIABDAEUAUwBBAFIAIABFAFMAVABFAEIAQQBOACAAUABBAFIARQBEAEUAUwAgAEYAUgBBAE4AQwBPAKEVBgAAAAMAAAAFAAAACwAAAAcAAAAIAAAACAAAAAQAAAAIAAAACAAAAAUAAAADAAAABAAAAAgAAAAHAAAABwAAAAgAAAAIAAAABAAAAAcAAAAHAAAABwAAAAcAAAAHAAAACAAAAAoAAAAEAAAABwAAAAgAAAAIAAAABwAAAAkAAAAHAAAABwAAAAQAAAAGAAAACAAAAAgAAAAKAAAACAAAAAoAAAAWAAAADAAAAAAAAAAlAAAADAAAAAIAAAAOAAAAFAAAAAAAAAAQAAAAFAAAAA==</Object>
  <Object Id="idInvalidSigLnImg">AQAAAGwAAAAAAAAAAAAAAD8BAACfAAAAAAAAAAAAAABmFgAALAsAACBFTUYAAAEAl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kAAABWAAAAMAAAADsAAAB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oAAABXAAAAJQAAAAwAAAAEAAAAVAAAAJwAAAAxAAAAOwAAAKgAAABWAAAAAQAAAFVVj0GF9o5BMQAAADsAAAANAAAATAAAAAAAAAAAAAAAAAAAAP//////////aAAAAEMA6QBzAGEAcgAgAFAAYQByAGUAZABlAHMAAAAMAAAACgAAAAgAAAAKAAAABwAAAAUAAAALAAAACgAAAAcAAAAKAAAADAAAAAo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L8AAABxAAAAAQAAAFVVj0GF9o5BDwAAAGEAAAAcAAAATAAAAAAAAAAAAAAAAAAAAP//////////hAAAAEMAZQBzAGEAcgAgAEUAcwB0AGUAYgBhAG4AIABQAGEAcgBlAGQAZQBzACAARgByAGEAbgBjAG8ACAAAAAcAAAAGAAAABwAAAAUAAAAEAAAABwAAAAYAAAAEAAAABwAAAAgAAAAHAAAABwAAAAQAAAAHAAAABwAAAAUAAAAHAAAACAAAAAcAAAAGAAAABAAAAAYAAAAFAAAABwAAAAcAAAAG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GF9o5BDwAAAHYAAAATAAAATAAAAAAAAAAAAAAAAAAAAP//////////dAAAAFIAZQBwAHIAZQBzAGUAbgB0AGEAbgB0AGUAIABMAGUAZwBhAGwAIiYIAAAABwAAAAgAAAAFAAAABwAAAAYAAAAHAAAABwAAAAQAAAAHAAAABwAAAAQAAAAHAAAABAAAAAYAAAAHAAAACAAAAAcAAAADAAAASwAAAEAAAAAwAAAABQAAACAAAAABAAAAAQAAABAAAAAAAAAAAAAAAEABAACgAAAAAAAAAAAAAABAAQAAoAAAACUAAAAMAAAAAgAAACcAAAAYAAAABQAAAAAAAAD///8AAAAAACUAAAAMAAAABQAAAEwAAABkAAAADgAAAIsAAAAtAQAAmwAAAA4AAACLAAAAIAEAABEAAAAhAPAAAAAAAAAAAAAAAIA/AAAAAAAAAAAAAIA/AAAAAAAAAAAAAAAAAAAAAAAAAAAAAAAAAAAAAAAAAAAlAAAADAAAAAAAAIAoAAAADAAAAAUAAAAlAAAADAAAAAEAAAAYAAAADAAAAAAAAAASAAAADAAAAAEAAAAWAAAADAAAAAAAAABUAAAARAEAAA8AAACLAAAALAEAAJsAAAABAAAAVVWPQYX2jkEPAAAAiwAAACkAAABMAAAABAAAAA4AAACLAAAALgEAAJwAAACgAAAARgBpAHIAbQBhAGQAbwAgAHAAbwByADoAIABDAEUAUwBBAFIAIABFAFMAVABFAEIAQQBOACAAUABBAFIARQBEAEUAUwAgAEYAUgBBAE4AQwBPAMhlBgAAAAMAAAAFAAAACwAAAAcAAAAIAAAACAAAAAQAAAAIAAAACAAAAAUAAAADAAAABAAAAAgAAAAHAAAABwAAAAgAAAAIAAAABAAAAAcAAAAHAAAABwAAAAcAAAAHAAAACAAAAAoAAAAEAAAABwAAAAgAAAAIAAAABwAAAAkAAAAHAAAABwAAAAQAAAAGAAAACAAAAAgAAAAKAAAACA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r1YmSnteyCfCq1HCEp3Nm5UmfjPecAgFCGEvwwR1Y9o=</DigestValue>
    </Reference>
    <Reference Type="http://www.w3.org/2000/09/xmldsig#Object" URI="#idOfficeObject">
      <DigestMethod Algorithm="http://www.w3.org/2001/04/xmlenc#sha256"/>
      <DigestValue>OB29w+uNyVZRgm5x0pZQsbHLu+YTjEjLd9QROWfjq8g=</DigestValue>
    </Reference>
    <Reference Type="http://uri.etsi.org/01903#SignedProperties" URI="#idSignedProperties">
      <Transforms>
        <Transform Algorithm="http://www.w3.org/TR/2001/REC-xml-c14n-20010315"/>
      </Transforms>
      <DigestMethod Algorithm="http://www.w3.org/2001/04/xmlenc#sha256"/>
      <DigestValue>bxgEi53C9yrjfEzJrNTLuqQNT/HPaRTTTXPbs7gy3do=</DigestValue>
    </Reference>
    <Reference Type="http://www.w3.org/2000/09/xmldsig#Object" URI="#idValidSigLnImg">
      <DigestMethod Algorithm="http://www.w3.org/2001/04/xmlenc#sha256"/>
      <DigestValue>8TtBwBrA94Yw3Fb5JKfxyu4Fi8gOnD6MC75SKNvtq6s=</DigestValue>
    </Reference>
    <Reference Type="http://www.w3.org/2000/09/xmldsig#Object" URI="#idInvalidSigLnImg">
      <DigestMethod Algorithm="http://www.w3.org/2001/04/xmlenc#sha256"/>
      <DigestValue>gAIMPbvW0etkA6rsSGsWkbUUerrsB/t33vQSk37dzPU=</DigestValue>
    </Reference>
  </SignedInfo>
  <SignatureValue>PTsEQZsQglgTJ4UxENZ8FlsDJVDlk3e4yTc5dyoqdX253wGKuTbJEWJ0F2UPCzsBvchuLI838RA5
OEkjZgwdj5Ke3fyJ0zNIDM+iKd3yUomXsH7QnREx1tQ4rHHJWDLzu+BTBazqs8lx/TYmv+Ztnmsw
GHz0bOYmKhjk39SuXFzxux7WYom06IXh4AGg8KdLV/TejWoTO3GxnWZVhalyO6OJKSHTg7aqhMXe
gpYrpSW5ykliA7TXR9j7ox80mch10J1fIvFaFxLuMARlf6OKQ5uWeGHRsv9PzZv9ub5lC+620fQx
TSAwnedJ7QFUd8Gw/9Jk5E32zUbo8MS8hj7AmA==</SignatureValue>
  <KeyInfo>
    <X509Data>
      <X509Certificate>MIIFmTCCBIGgAwIBAgIQQbU6loYumaFGFGiJSZC+fzANBgkqhkiG9w0BAQsFADCCAXExggFtMIIBaQYDVQQDHoIBYABTAC0AMQAtADEAMgAtADEALQAzADkAOQA2ADQANQAyADkAOAA2AC0AMQAwADkAMQAwADAANgA4ADEAOQAtADIAMAA1ADYAOQAxADIANwAwAC0ANAA0ADIANwA3ADAANwAyADAALwBiADYAMgAzADUAYwAxAGYALQBiADgAYQA3AC0ANAA1ADIANgAtADgAZgA4ADQALQAzADMANgBjADMAZQBlAGMAOQA1ADMANgAvAGwAbwBnAGkAbgAuAHcAaQBuAGQAbwB3AHMALgBuAGUAdAAvADcAYQA5ADEANAA0ADUAOAAtAGYANwA1AGMALQA0ADEAOQBiAC0AYQBhADYAZQAtADAAZAAwADAAYgBhADIAYQA2ADEANwBmAC8AYQBhAGMAbwBzAHQAYQBAAGkAbgB2AGUAcwB0AG8AcgBmAGkAZAB1AGMAaQBhAHIAaQBhAC4AYwBvAG0ALgBwAHkwIBcNMjQwMjIwMTkyMDMyWhgPMjA1NDAyMjAxOTMwMzJaMIIBcTGCAW0wggFpBgNVBAMeggFgAFMALQAxAC0AMQAyAC0AMQAtADMAOQA5ADYANAA1ADIAOQA4ADYALQAxADAAOQAxADAAMAA2ADgAMQA5AC0AMgAwADUANgA5ADEAMgA3ADAALQA0ADQAMgA3ADcAMAA3ADIAMAAvAGIANgAyADMANQBjADEAZgAtAGIAOABhADcALQA0ADUAMgA2AC0AOABmADgANAAtADMAMwA2AGMAMwBlAGUAYwA5ADUAMwA2AC8AbABvAGcAaQBuAC4AdwBpAG4AZABvAHcAcwAuAG4AZQB0AC8ANwBhADkAMQA0ADQANQA4AC0AZgA3ADUAYwAtADQAMQA5AGIALQBhAGEANgBlAC0AMABkADAAMABiAGEAMgBhADYAMQA3AGYALwBhAGEAYwBvAHMAdABhAEAAaQBuAHYAZQBzAHQAbwByAGYAaQBkAHUAYwBpAGEAcgBpAGEALgBjAG8AbQAuAHAAeTCCASIwDQYJKoZIhvcNAQEBBQADggEPADCCAQoCggEBAPneJL+CVuHXBARCqnfE/Kg65Ape0F+Msc8rfvMcvnTtoyqktHZ3TMY7NECF8Ijqj4Z9C7OLZTJKI1hVAjqwm227fdM5BJCUKtIvB9h03X3CwigafNhAT0G09AbsKXLsIct/MalZKpu+41t7ZT63CcH9shHZNURIEgkie7vUg/ddn36y/F/UJIxH/t8r308tP3yxxrVNRwI+XdiO8Xis2n0Lop2yZLOtkwdxUvU448tsrFOWTjKbTLljQ1K+sDv8IBlo0hd/k4kF4DTC2w8genXviKnNOIMoYx9giO15+HnBnb/E4/oe0offXsYFR5KxQklnMOClAOSviR43jhsT8nsCAwEAAaMnMCUwDAYDVR0TAQH/BAIwADAVBgNVHSUEDjAMBgorBgEEAYI3FAICMA0GCSqGSIb3DQEBCwUAA4IBAQDFeUu64/UjZ8UXvCKmcDWZWF6TVguKSs8xWee+Et8DjZTC8Y4Qa4KxeOLnVMbZhuFxqTBak2FgZzchi761E+QNkCLfxNrUf0HRPOSPsHd4reXoQ23BthHeSJ6LoqFXyKYVgy31J7Uods1k2Kim2kTwzdgXjl5yWavNwMoRU+xedaawYgtA8+W2Qp/mHqpxuR/0E1sRvRNBzAjJI5B1sj1cgpfFFPsvTqrx2Yhgudy8Z0F+ARIkArPRtLvAGOJ1E/Y+RvZw4rUEIaWoLMWLDzL0dsY4rZQMNBo+BMfwOjV/BerNcADMsTuA5X8g32q3XGI+mozEUTNAm1xCPbEAY3E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WOcMMxN+YClSD07rxkOJvm0WflvSSt9ueD/aaP6Zo2Y=</DigestValue>
      </Reference>
      <Reference URI="/xl/calcChain.xml?ContentType=application/vnd.openxmlformats-officedocument.spreadsheetml.calcChain+xml">
        <DigestMethod Algorithm="http://www.w3.org/2001/04/xmlenc#sha256"/>
        <DigestValue>BXtlNwl/uASTxybIOy2nF4fPXigEI3I+NXoj0fa9Rq8=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X5bEnseXLY1mcNlHa6MEu2Li/M2ld1BafLjUqMdRBSk=</DigestValue>
      </Reference>
      <Reference URI="/xl/drawings/drawing10.xml?ContentType=application/vnd.openxmlformats-officedocument.drawing+xml">
        <DigestMethod Algorithm="http://www.w3.org/2001/04/xmlenc#sha256"/>
        <DigestValue>9fjToEQzcfXDOZF01es722JWCnmoyDDDXfKMKuLNibM=</DigestValue>
      </Reference>
      <Reference URI="/xl/drawings/drawing11.xml?ContentType=application/vnd.openxmlformats-officedocument.drawing+xml">
        <DigestMethod Algorithm="http://www.w3.org/2001/04/xmlenc#sha256"/>
        <DigestValue>kWgLOvXL+GkV0OzhiLjNqupxO8RUlbnyt5Cn/sLc5k8=</DigestValue>
      </Reference>
      <Reference URI="/xl/drawings/drawing12.xml?ContentType=application/vnd.openxmlformats-officedocument.drawing+xml">
        <DigestMethod Algorithm="http://www.w3.org/2001/04/xmlenc#sha256"/>
        <DigestValue>Qg1fxKRLTMCt6LrCn2cDPHMaaWzO9bqoHQkYu3a1SaQ=</DigestValue>
      </Reference>
      <Reference URI="/xl/drawings/drawing13.xml?ContentType=application/vnd.openxmlformats-officedocument.drawing+xml">
        <DigestMethod Algorithm="http://www.w3.org/2001/04/xmlenc#sha256"/>
        <DigestValue>TC3xwav682AI8DGDuIYEjs5+yj1Po3qCkFHCyVQ6B80=</DigestValue>
      </Reference>
      <Reference URI="/xl/drawings/drawing14.xml?ContentType=application/vnd.openxmlformats-officedocument.drawing+xml">
        <DigestMethod Algorithm="http://www.w3.org/2001/04/xmlenc#sha256"/>
        <DigestValue>Iy4ARSC3BLa0AIpTxirGpmRF1JIwKlhPYdlpIdY1rrE=</DigestValue>
      </Reference>
      <Reference URI="/xl/drawings/drawing15.xml?ContentType=application/vnd.openxmlformats-officedocument.drawing+xml">
        <DigestMethod Algorithm="http://www.w3.org/2001/04/xmlenc#sha256"/>
        <DigestValue>8gRchaXiiNoTF9yoCST60Vqjtf4mTGxhwrWSFuXTFx8=</DigestValue>
      </Reference>
      <Reference URI="/xl/drawings/drawing16.xml?ContentType=application/vnd.openxmlformats-officedocument.drawing+xml">
        <DigestMethod Algorithm="http://www.w3.org/2001/04/xmlenc#sha256"/>
        <DigestValue>1qNqOnZyf7flELeawsZP/WoB6ZOT3ixX5Nee90qtcDY=</DigestValue>
      </Reference>
      <Reference URI="/xl/drawings/drawing17.xml?ContentType=application/vnd.openxmlformats-officedocument.drawing+xml">
        <DigestMethod Algorithm="http://www.w3.org/2001/04/xmlenc#sha256"/>
        <DigestValue>Tw0L5j3XCkOdpfQfDBRAJhFK9p7I0lLp1RGhJtG6PGc=</DigestValue>
      </Reference>
      <Reference URI="/xl/drawings/drawing18.xml?ContentType=application/vnd.openxmlformats-officedocument.drawing+xml">
        <DigestMethod Algorithm="http://www.w3.org/2001/04/xmlenc#sha256"/>
        <DigestValue>3PUGQZRlaCq/IeXXHFxegb3rWfdQyDSce8S4mjOeTro=</DigestValue>
      </Reference>
      <Reference URI="/xl/drawings/drawing19.xml?ContentType=application/vnd.openxmlformats-officedocument.drawing+xml">
        <DigestMethod Algorithm="http://www.w3.org/2001/04/xmlenc#sha256"/>
        <DigestValue>k4n26128y+d9gqtn7s6qV7I9DZu473BVfckd1zAqoto=</DigestValue>
      </Reference>
      <Reference URI="/xl/drawings/drawing2.xml?ContentType=application/vnd.openxmlformats-officedocument.drawing+xml">
        <DigestMethod Algorithm="http://www.w3.org/2001/04/xmlenc#sha256"/>
        <DigestValue>o8TJnk301uKRffO7FU8DoffqAISaXO1tgBtJdGHKqc8=</DigestValue>
      </Reference>
      <Reference URI="/xl/drawings/drawing20.xml?ContentType=application/vnd.openxmlformats-officedocument.drawing+xml">
        <DigestMethod Algorithm="http://www.w3.org/2001/04/xmlenc#sha256"/>
        <DigestValue>i2j2KphDP795EyOIp9Wd/nvSEbvGuq5RMuNSIlBfxbM=</DigestValue>
      </Reference>
      <Reference URI="/xl/drawings/drawing21.xml?ContentType=application/vnd.openxmlformats-officedocument.drawing+xml">
        <DigestMethod Algorithm="http://www.w3.org/2001/04/xmlenc#sha256"/>
        <DigestValue>TuWwmS2hUro/3dUHwZ9tDbFQZKilnYGXDIRtaxUnnSM=</DigestValue>
      </Reference>
      <Reference URI="/xl/drawings/drawing22.xml?ContentType=application/vnd.openxmlformats-officedocument.drawing+xml">
        <DigestMethod Algorithm="http://www.w3.org/2001/04/xmlenc#sha256"/>
        <DigestValue>KRpW8fyB4NR91n8bu2ZQwUZnH8FaU2EoHhX6vTcPhR4=</DigestValue>
      </Reference>
      <Reference URI="/xl/drawings/drawing23.xml?ContentType=application/vnd.openxmlformats-officedocument.drawing+xml">
        <DigestMethod Algorithm="http://www.w3.org/2001/04/xmlenc#sha256"/>
        <DigestValue>sJO4G2hE3H8rnSEfNoQDX7Qb8ztR8z6K2N66yBsMBM8=</DigestValue>
      </Reference>
      <Reference URI="/xl/drawings/drawing24.xml?ContentType=application/vnd.openxmlformats-officedocument.drawing+xml">
        <DigestMethod Algorithm="http://www.w3.org/2001/04/xmlenc#sha256"/>
        <DigestValue>w8pDNOxKsPKQHrHU3G6ltuSMz3KwxX/i9gH2JBXEhnA=</DigestValue>
      </Reference>
      <Reference URI="/xl/drawings/drawing25.xml?ContentType=application/vnd.openxmlformats-officedocument.drawing+xml">
        <DigestMethod Algorithm="http://www.w3.org/2001/04/xmlenc#sha256"/>
        <DigestValue>/zahUI28OfEVWF2cBUUNi4LMhw3jvg5c5iGDEgsNVNY=</DigestValue>
      </Reference>
      <Reference URI="/xl/drawings/drawing26.xml?ContentType=application/vnd.openxmlformats-officedocument.drawing+xml">
        <DigestMethod Algorithm="http://www.w3.org/2001/04/xmlenc#sha256"/>
        <DigestValue>ZcYuErz/yhzFBxt4bAiNIoUpyRzWLCWlxdmkpIdadxE=</DigestValue>
      </Reference>
      <Reference URI="/xl/drawings/drawing27.xml?ContentType=application/vnd.openxmlformats-officedocument.drawing+xml">
        <DigestMethod Algorithm="http://www.w3.org/2001/04/xmlenc#sha256"/>
        <DigestValue>uAZQdeCDTxoL1aILOB7v85N+8WUW0Nrg7ecKjntKQoo=</DigestValue>
      </Reference>
      <Reference URI="/xl/drawings/drawing28.xml?ContentType=application/vnd.openxmlformats-officedocument.drawing+xml">
        <DigestMethod Algorithm="http://www.w3.org/2001/04/xmlenc#sha256"/>
        <DigestValue>Mw9VBgMku6bcb8IpAIfZuG8cLv0F610ePvwlcent0Nk=</DigestValue>
      </Reference>
      <Reference URI="/xl/drawings/drawing29.xml?ContentType=application/vnd.openxmlformats-officedocument.drawing+xml">
        <DigestMethod Algorithm="http://www.w3.org/2001/04/xmlenc#sha256"/>
        <DigestValue>6YEI38/o7yCvRTzRdF+cAkfXh5PlENQbhF4GAKJDtWc=</DigestValue>
      </Reference>
      <Reference URI="/xl/drawings/drawing3.xml?ContentType=application/vnd.openxmlformats-officedocument.drawing+xml">
        <DigestMethod Algorithm="http://www.w3.org/2001/04/xmlenc#sha256"/>
        <DigestValue>CKnEdD8HVQvIrNe/xwzR6xsBzZy8kR8FLbYV70sKf3c=</DigestValue>
      </Reference>
      <Reference URI="/xl/drawings/drawing30.xml?ContentType=application/vnd.openxmlformats-officedocument.drawing+xml">
        <DigestMethod Algorithm="http://www.w3.org/2001/04/xmlenc#sha256"/>
        <DigestValue>gTvnQaeLbUDpmtQ/dfCiVRBZtqv9Er4LLt0PnkU5/Ys=</DigestValue>
      </Reference>
      <Reference URI="/xl/drawings/drawing31.xml?ContentType=application/vnd.openxmlformats-officedocument.drawing+xml">
        <DigestMethod Algorithm="http://www.w3.org/2001/04/xmlenc#sha256"/>
        <DigestValue>nDiUJS6w7If8zfnI4mxvdUY3ZxL3jUpt4pu9z4/FzXE=</DigestValue>
      </Reference>
      <Reference URI="/xl/drawings/drawing32.xml?ContentType=application/vnd.openxmlformats-officedocument.drawing+xml">
        <DigestMethod Algorithm="http://www.w3.org/2001/04/xmlenc#sha256"/>
        <DigestValue>qBuU/idzu9MlS+/x/SciaqoMxue0aR2RG8BQ8OCMWvw=</DigestValue>
      </Reference>
      <Reference URI="/xl/drawings/drawing4.xml?ContentType=application/vnd.openxmlformats-officedocument.drawing+xml">
        <DigestMethod Algorithm="http://www.w3.org/2001/04/xmlenc#sha256"/>
        <DigestValue>aU4EM/BhqS7+4BAVdHNV4DJ312MHttIcFwCPNnKHAaY=</DigestValue>
      </Reference>
      <Reference URI="/xl/drawings/drawing5.xml?ContentType=application/vnd.openxmlformats-officedocument.drawing+xml">
        <DigestMethod Algorithm="http://www.w3.org/2001/04/xmlenc#sha256"/>
        <DigestValue>HolYS8JaWsENfYIYokjdrgshdsAP8p0gceFd7PWMX+g=</DigestValue>
      </Reference>
      <Reference URI="/xl/drawings/drawing6.xml?ContentType=application/vnd.openxmlformats-officedocument.drawing+xml">
        <DigestMethod Algorithm="http://www.w3.org/2001/04/xmlenc#sha256"/>
        <DigestValue>FZyrtEjDGJ7wo4H1OY2dQv2PJBXwe1BSfzPT4uXAuiw=</DigestValue>
      </Reference>
      <Reference URI="/xl/drawings/drawing7.xml?ContentType=application/vnd.openxmlformats-officedocument.drawing+xml">
        <DigestMethod Algorithm="http://www.w3.org/2001/04/xmlenc#sha256"/>
        <DigestValue>T5O4fDrBV2knQ1kG4A0PjJA8wMZCU+0pFgSsXZN2i6M=</DigestValue>
      </Reference>
      <Reference URI="/xl/drawings/drawing8.xml?ContentType=application/vnd.openxmlformats-officedocument.drawing+xml">
        <DigestMethod Algorithm="http://www.w3.org/2001/04/xmlenc#sha256"/>
        <DigestValue>O9N+WqWHoD2JPhSpLvnoC9Eh8i9nhAQu2fNMr7ZoZ3Y=</DigestValue>
      </Reference>
      <Reference URI="/xl/drawings/drawing9.xml?ContentType=application/vnd.openxmlformats-officedocument.drawing+xml">
        <DigestMethod Algorithm="http://www.w3.org/2001/04/xmlenc#sha256"/>
        <DigestValue>XgfSeJslO/ISU4ecEAowIUDqUHhHUfuEKLIvlEMGxkQ=</DigestValue>
      </Reference>
      <Reference URI="/xl/drawings/vmlDrawing1.vml?ContentType=application/vnd.openxmlformats-officedocument.vmlDrawing">
        <DigestMethod Algorithm="http://www.w3.org/2001/04/xmlenc#sha256"/>
        <DigestValue>uHpi0mlr+1dHkHBZbWr7s/vzq31y90FCzqhKg2XjFVI=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CkI9Rty7vH9UUmPmBU9y+LEAc/7g/XJ2WkIlCWBc9lY=</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ifUcYGfF5X0099Q7QBiV5gT07zM+R/fSYP6+a6zDdWo=</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k4J4FNPYlLfVR2btrloqTrsYGtwzB4MeI3IM+BLs9CI=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YD6V2vovkaP3fkC4NdRKmzcoPgwmhxZjcgx7vZv9v54=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kfCHBZj/vbqUEhOywT2mJbgHw5jIBYpWDEDlj3z5v3k=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Kqw5qOtgrzRaDVMO0NpH2yk6I1qihFLkZP9YrXe2RbY=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uR8AKxeJFkhxAUVVobSdqOjqD/7kLuA6/W74JRpgOp0=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j3udOFChv9xSIAiKz1f2eK4b8fbVRuCYMz1xBSXN3ck=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1wLK0WyvFNY0oXIYS2NfBo7EwqZ4BRhuNlVemJKW2TQ=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1Sc0s8sDS4X1iHBGbGTM6n9T73bi5j4ZFrdlyJMrDk0=</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EC8lyWceda5mIihVmTPetb3nOxFOjKQ0m9dc/q23+eM=</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b8AdA9MgoXH5FJcgYP88W2c/I6Oo4ULGjffZd96DAq0=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x38snETVx5KOkyN9Q8DDrI0ksKk8FNy1sk5KWT4d13I=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KR+W/B1VEbkyGZKGng4Fm0s4rpaPBX4ncnZSPRtVCQI=</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biPVf0rZg+XCY/nAEjv4kOLWQjEbuxt7wFrO8NZVHXE=</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ha5vvvI+0HzBQsJCdiWyc7qCvLCElqVWLkIroPrDOz8=</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Wdnt3R8i20DNg1g1OQpAn4J+qrYsy0H3N37Ix+oC68g=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KmqbLt7d3rGx5ohZnywj7u5oXump/io9UUWIo1V/Dmo=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80rHACaZ7vG3vCpksPYIwTZ5bm1i/7cx7gY8+2P+/qk=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vbQexP+7u/hCr2FyRUWIheMcYsgIuc1my8oX6msAlP0=</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QSDGysobollFHUbqRprRGCishdZwZy+M63J3zyYeF1c=</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AmCgyildAM27/y98MdDJbYTgW44hpzix0Rb4lc2+VUI=</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LDSctwFvR3UtuRzBxVBpshPec/Cwp45Qnl0dEnpHwhQ=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zqYL4qFG3s6Xm4qo38OaarDsTPfBTH13pcAom3YsfTc=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76FAY6tdmSX5rZf1MDX6gI4UEuEOCYV2rfRGjqnAJgc=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6ef14WcPceqJeV2pAdc9Tm21GvCcyRynF65qInVKCrE=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JPUr1iV0Lxk47mdOfe7CDzXQchFYdYS/B6Sv/y9XTkc=</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YQHTGPTeawbKVK2oEUR/EFE4O2FhL4A4R/YzMCnTQ4c=</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sgMAPLq5NhHL8Gz2xUqHZMoKtY6MOkGNJ8aNNe0JDUQ=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Ld0nWk8g7RDIMev1iqAjXuBDYDAMP+IQydgaFNJ8MVs=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TJl/9CFPTh1FWEP2z1ZSQG/zv97tNvW6imeZdomCeGg=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CtHASNDW9h9d06sIaoQvcnBGb/zi/qhiRs5iarC65No=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S8Cd3FfyF5Rc+jH6/Gbf0cnxwWIt8QahbRkrh+7DEEs=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Lfibu9jwBu01U5Z1Hif0wE8JkIFapLJak7Lx/ThR5Y8=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uzTpLRpTx9QRf5PjValUw/R8OVjHtSf1fc4zq4wI6LE=</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PYThQ1kyv5KfZGyC6tDcIGYCa7CJGioBVhmnqnOfgSM=</DigestValue>
      </Reference>
      <Reference URI="/xl/externalLinks/externalLink14.xml?ContentType=application/vnd.openxmlformats-officedocument.spreadsheetml.externalLink+xml">
        <DigestMethod Algorithm="http://www.w3.org/2001/04/xmlenc#sha256"/>
        <DigestValue>2GWlckryDYHCdPtNh/tY66lwkDmOxoD9h7DlkhBJ0+8=</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zj/PI4gy6m2OnTaV06jkY0uZ94qgqcFoNfaMFqwCKk8=</DigestValue>
      </Reference>
      <Reference URI="/xl/externalLinks/externalLink17.xml?ContentType=application/vnd.openxmlformats-officedocument.spreadsheetml.externalLink+xml">
        <DigestMethod Algorithm="http://www.w3.org/2001/04/xmlenc#sha256"/>
        <DigestValue>zj/PI4gy6m2OnTaV06jkY0uZ94qgqcFoNfaMFqwCKk8=</DigestValue>
      </Reference>
      <Reference URI="/xl/externalLinks/externalLink18.xml?ContentType=application/vnd.openxmlformats-officedocument.spreadsheetml.externalLink+xml">
        <DigestMethod Algorithm="http://www.w3.org/2001/04/xmlenc#sha256"/>
        <DigestValue>gmIn9PQM29lX7nK6oq8OFcgXoEFQ1xEWXY2c8ErRXhU=</DigestValue>
      </Reference>
      <Reference URI="/xl/externalLinks/externalLink19.xml?ContentType=application/vnd.openxmlformats-officedocument.spreadsheetml.externalLink+xml">
        <DigestMethod Algorithm="http://www.w3.org/2001/04/xmlenc#sha256"/>
        <DigestValue>zj/PI4gy6m2OnTaV06jkY0uZ94qgqcFoNfaMFqwCKk8=</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yCXg2uOKGfw7sKnPVSgAKMybiV+HawZ7A6yaHseL2R0=</DigestValue>
      </Reference>
      <Reference URI="/xl/externalLinks/externalLink21.xml?ContentType=application/vnd.openxmlformats-officedocument.spreadsheetml.externalLink+xml">
        <DigestMethod Algorithm="http://www.w3.org/2001/04/xmlenc#sha256"/>
        <DigestValue>Do/uphuY6Ac4bEjAxCbdZlCvTiXcBcDogHul5awr674=</DigestValue>
      </Reference>
      <Reference URI="/xl/externalLinks/externalLink22.xml?ContentType=application/vnd.openxmlformats-officedocument.spreadsheetml.externalLink+xml">
        <DigestMethod Algorithm="http://www.w3.org/2001/04/xmlenc#sha256"/>
        <DigestValue>VUxozIgAj+PymactXty2B86eht88BPzbwYuDXdl4/Ck=</DigestValue>
      </Reference>
      <Reference URI="/xl/externalLinks/externalLink23.xml?ContentType=application/vnd.openxmlformats-officedocument.spreadsheetml.externalLink+xml">
        <DigestMethod Algorithm="http://www.w3.org/2001/04/xmlenc#sha256"/>
        <DigestValue>jmoWa34SpgIgU3xwzSQteXH4J9unryg0liQmCzKPYHQ=</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bo1fY5tYLldGL6QQG4LNKtamPhDxaOPZmybjTtfIpQo=</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kGiPOMESxRyp51dz4SjHqYueQZ9yl626hGqmfXXdnig=</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8ofR7fxuNaN/zmr+amD3EtGVvP6ggWVhrBHh5rxV0zc=</DigestValue>
      </Reference>
      <Reference URI="/xl/externalLinks/externalLink31.xml?ContentType=application/vnd.openxmlformats-officedocument.spreadsheetml.externalLink+xml">
        <DigestMethod Algorithm="http://www.w3.org/2001/04/xmlenc#sha256"/>
        <DigestValue>gLWMstlOBKCTB1cGpeYM66egWcxfIwxXJdpeIclK3Oo=</DigestValue>
      </Reference>
      <Reference URI="/xl/externalLinks/externalLink32.xml?ContentType=application/vnd.openxmlformats-officedocument.spreadsheetml.externalLink+xml">
        <DigestMethod Algorithm="http://www.w3.org/2001/04/xmlenc#sha256"/>
        <DigestValue>70YeKRSHOUqUkI4FVmODPPxa2nHG/rUazilGRnn1vQA=</DigestValue>
      </Reference>
      <Reference URI="/xl/externalLinks/externalLink33.xml?ContentType=application/vnd.openxmlformats-officedocument.spreadsheetml.externalLink+xml">
        <DigestMethod Algorithm="http://www.w3.org/2001/04/xmlenc#sha256"/>
        <DigestValue>ylHfja5+PYo6lSWIXkR2mGv2eVCFNuGwgFpuTxXI+T8=</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iyS+byUzTTVjfcFByWZC+O1HLjRjzexLKUWu6V5pFRI=</DigestValue>
      </Reference>
      <Reference URI="/xl/externalLinks/externalLink37.xml?ContentType=application/vnd.openxmlformats-officedocument.spreadsheetml.externalLink+xml">
        <DigestMethod Algorithm="http://www.w3.org/2001/04/xmlenc#sha256"/>
        <DigestValue>3V998GLSdOlAgxBa0dWMbKsJbvlXfU5j7bfUQn24Dd0=</DigestValue>
      </Reference>
      <Reference URI="/xl/externalLinks/externalLink38.xml?ContentType=application/vnd.openxmlformats-officedocument.spreadsheetml.externalLink+xml">
        <DigestMethod Algorithm="http://www.w3.org/2001/04/xmlenc#sha256"/>
        <DigestValue>OQaDXP1WF92He2b649a9LSYcX2fuPD8/OHor3P11T/k=</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kWCMkC4/0TUmY3ZMN86FObSeSZd7CkEXzyP8HdfyYxs=</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H8ryQ4CZ0pJqAzv5b0mY9/G8/AJjKLhyPAsxa8oGIws=</DigestValue>
      </Reference>
      <Reference URI="/xl/externalLinks/externalLink43.xml?ContentType=application/vnd.openxmlformats-officedocument.spreadsheetml.externalLink+xml">
        <DigestMethod Algorithm="http://www.w3.org/2001/04/xmlenc#sha256"/>
        <DigestValue>4MylTsE1DKNylVCxQPX4RRXM6A26tYmNR+CxrmBJ6Zg=</DigestValue>
      </Reference>
      <Reference URI="/xl/externalLinks/externalLink44.xml?ContentType=application/vnd.openxmlformats-officedocument.spreadsheetml.externalLink+xml">
        <DigestMethod Algorithm="http://www.w3.org/2001/04/xmlenc#sha256"/>
        <DigestValue>kWCMkC4/0TUmY3ZMN86FObSeSZd7CkEXzyP8HdfyYxs=</DigestValue>
      </Reference>
      <Reference URI="/xl/externalLinks/externalLink45.xml?ContentType=application/vnd.openxmlformats-officedocument.spreadsheetml.externalLink+xml">
        <DigestMethod Algorithm="http://www.w3.org/2001/04/xmlenc#sha256"/>
        <DigestValue>kWCMkC4/0TUmY3ZMN86FObSeSZd7CkEXzyP8HdfyYxs=</DigestValue>
      </Reference>
      <Reference URI="/xl/externalLinks/externalLink46.xml?ContentType=application/vnd.openxmlformats-officedocument.spreadsheetml.externalLink+xml">
        <DigestMethod Algorithm="http://www.w3.org/2001/04/xmlenc#sha256"/>
        <DigestValue>3V998GLSdOlAgxBa0dWMbKsJbvlXfU5j7bfUQn24Dd0=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3V998GLSdOlAgxBa0dWMbKsJbvlXfU5j7bfUQn24Dd0=</DigestValue>
      </Reference>
      <Reference URI="/xl/externalLinks/externalLink49.xml?ContentType=application/vnd.openxmlformats-officedocument.spreadsheetml.externalLink+xml">
        <DigestMethod Algorithm="http://www.w3.org/2001/04/xmlenc#sha256"/>
        <DigestValue>fOjwAH6UXDUlUahcXIC+H5XmSP2XtBHPyG4jSNHUuxU=</DigestValue>
      </Reference>
      <Reference URI="/xl/externalLinks/externalLink5.xml?ContentType=application/vnd.openxmlformats-officedocument.spreadsheetml.externalLink+xml">
        <DigestMethod Algorithm="http://www.w3.org/2001/04/xmlenc#sha256"/>
        <DigestValue>J23DbiE0PQHydkgFn8n8RTq6tFQA4wOlv5EPQgJCh1E=</DigestValue>
      </Reference>
      <Reference URI="/xl/externalLinks/externalLink50.xml?ContentType=application/vnd.openxmlformats-officedocument.spreadsheetml.externalLink+xml">
        <DigestMethod Algorithm="http://www.w3.org/2001/04/xmlenc#sha256"/>
        <DigestValue>kFL8LeNR0td+L3KtwVYzu0ZreqQ09G90YrYFx7tTH3I=</DigestValue>
      </Reference>
      <Reference URI="/xl/externalLinks/externalLink51.xml?ContentType=application/vnd.openxmlformats-officedocument.spreadsheetml.externalLink+xml">
        <DigestMethod Algorithm="http://www.w3.org/2001/04/xmlenc#sha256"/>
        <DigestValue>zaoGY2zFbR4BAc35k052NrSMJDsmZ3R8rDqA82qGU4A=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sqz8mjmp7LEcaZoKKCidIvOVF4S3b6Cc7vfdq+H/qkQ=</DigestValue>
      </Reference>
      <Reference URI="/xl/externalLinks/externalLink56.xml?ContentType=application/vnd.openxmlformats-officedocument.spreadsheetml.externalLink+xml">
        <DigestMethod Algorithm="http://www.w3.org/2001/04/xmlenc#sha256"/>
        <DigestValue>PBwySQjxErl/+frLsBTNrivrZJ2F1px2qTyO4Pg3oEM=</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3V998GLSdOlAgxBa0dWMbKsJbvlXfU5j7bfUQn24Dd0=</DigestValue>
      </Reference>
      <Reference URI="/xl/externalLinks/externalLink60.xml?ContentType=application/vnd.openxmlformats-officedocument.spreadsheetml.externalLink+xml">
        <DigestMethod Algorithm="http://www.w3.org/2001/04/xmlenc#sha256"/>
        <DigestValue>XZtaBXJvC0/uCHZ3NDV+3/Gh3av4a/2TuL8QUR0C2Go=</DigestValue>
      </Reference>
      <Reference URI="/xl/externalLinks/externalLink61.xml?ContentType=application/vnd.openxmlformats-officedocument.spreadsheetml.externalLink+xml">
        <DigestMethod Algorithm="http://www.w3.org/2001/04/xmlenc#sha256"/>
        <DigestValue>RSdtc1aeeSYCUZZHU/ctXTmnhUhXud55R6jesKAK+Lk=</DigestValue>
      </Reference>
      <Reference URI="/xl/externalLinks/externalLink62.xml?ContentType=application/vnd.openxmlformats-officedocument.spreadsheetml.externalLink+xml">
        <DigestMethod Algorithm="http://www.w3.org/2001/04/xmlenc#sha256"/>
        <DigestValue>k7mPlRyokRFQxdPFczFNTxC4t3zJOPk3kCSOSv5L4gM=</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ojls0toGyskhQwGdG0HeorG5BzJCKJgU9NGcof5I3Xw=</DigestValue>
      </Reference>
      <Reference URI="/xl/externalLinks/externalLink65.xml?ContentType=application/vnd.openxmlformats-officedocument.spreadsheetml.externalLink+xml">
        <DigestMethod Algorithm="http://www.w3.org/2001/04/xmlenc#sha256"/>
        <DigestValue>M0fKMmi10AtGERy2iVgl5zSziFxC35cH+tBDHyVijD8=</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3V998GLSdOlAgxBa0dWMbKsJbvlXfU5j7bfUQn24Dd0=</DigestValue>
      </Reference>
      <Reference URI="/xl/externalLinks/externalLink8.xml?ContentType=application/vnd.openxmlformats-officedocument.spreadsheetml.externalLink+xml">
        <DigestMethod Algorithm="http://www.w3.org/2001/04/xmlenc#sha256"/>
        <DigestValue>3V998GLSdOlAgxBa0dWMbKsJbvlXfU5j7bfUQn24Dd0=</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5KCCRqYwgloGOOEaifQz1O5lZf+hQxvt2U7fL8KHrEI=</DigestValue>
      </Reference>
      <Reference URI="/xl/media/image2.emf?ContentType=image/x-emf">
        <DigestMethod Algorithm="http://www.w3.org/2001/04/xmlenc#sha256"/>
        <DigestValue>QMMARR63k/gZMDQtg7+A38EY6XVAcE4/Vth24ydgDzA=</DigestValue>
      </Reference>
      <Reference URI="/xl/media/image3.emf?ContentType=image/x-emf">
        <DigestMethod Algorithm="http://www.w3.org/2001/04/xmlenc#sha256"/>
        <DigestValue>xfXIZQ5HcNWyqeCFrM9vZ91YcSPkEaRj9PePHPqNcmc=</DigestValue>
      </Reference>
      <Reference URI="/xl/media/image4.emf?ContentType=image/x-emf">
        <DigestMethod Algorithm="http://www.w3.org/2001/04/xmlenc#sha256"/>
        <DigestValue>cpLN22iPo4EZu1JJrooUf6UUMWoAShPMfsXLoOubgqo=</DigestValue>
      </Reference>
      <Reference URI="/xl/media/image5.emf?ContentType=image/x-emf">
        <DigestMethod Algorithm="http://www.w3.org/2001/04/xmlenc#sha256"/>
        <DigestValue>2CvdyPO7NbgJfMDvZzE6tnQJAIs9Zh+4BLFuKMU7kgc=</DigestValue>
      </Reference>
      <Reference URI="/xl/media/image6.emf?ContentType=image/x-emf">
        <DigestMethod Algorithm="http://www.w3.org/2001/04/xmlenc#sha256"/>
        <DigestValue>E/jTVRkgB9zbAWYvNM4CNVKSN0sKu/crRWQyNX6Ohhc=</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zogu5TuasgO7+5K+G/1j1H42q+nmj+pfK8TkdTGZe34=</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rdPlq0d/vBszzm1FKSdSRe3zje8HIZCRvStl9iB1O3c=</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a1ACVGwFrfzKOBO+a8ZFc/UzfvgNPIEAz7VHsulG2RA=</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3h0GjunN1uiZ4Y/8VDgJIBCF/GsXkZwqvwCeJnjmpB8=</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cllwcHcfo/R4U2SsPzKuJlTThzErOHvS8MKB0QHCuPQ=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F3hH+5aTjijGEi/mdlspJTPGRJUGDQsLQu8J8lpY1tY=</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xNt7sxqcjHvA9JfKzGzISQOyM5VWyRQfSu7+m1hAzeM=</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kD33HOesKv6aE7KDaQsyeEU81qG0ors9DPkwWaq9yXs=</DigestValue>
      </Reference>
      <Reference URI="/xl/printerSettings/printerSettings32.bin?ContentType=application/vnd.openxmlformats-officedocument.spreadsheetml.printerSettings">
        <DigestMethod Algorithm="http://www.w3.org/2001/04/xmlenc#sha256"/>
        <DigestValue>kD33HOesKv6aE7KDaQsyeEU81qG0ors9DPkwWaq9yXs=</DigestValue>
      </Reference>
      <Reference URI="/xl/printerSettings/printerSettings33.bin?ContentType=application/vnd.openxmlformats-officedocument.spreadsheetml.printerSettings">
        <DigestMethod Algorithm="http://www.w3.org/2001/04/xmlenc#sha256"/>
        <DigestValue>rdPlq0d/vBszzm1FKSdSRe3zje8HIZCRvStl9iB1O3c=</DigestValue>
      </Reference>
      <Reference URI="/xl/printerSettings/printerSettings34.bin?ContentType=application/vnd.openxmlformats-officedocument.spreadsheetml.printerSettings">
        <DigestMethod Algorithm="http://www.w3.org/2001/04/xmlenc#sha256"/>
        <DigestValue>jqnpqOdrZNpPDlsA6eGCQZiw1dum7FB9Gc4KLWxc6MM=</DigestValue>
      </Reference>
      <Reference URI="/xl/printerSettings/printerSettings35.bin?ContentType=application/vnd.openxmlformats-officedocument.spreadsheetml.printerSettings">
        <DigestMethod Algorithm="http://www.w3.org/2001/04/xmlenc#sha256"/>
        <DigestValue>jqnpqOdrZNpPDlsA6eGCQZiw1dum7FB9Gc4KLWxc6MM=</DigestValue>
      </Reference>
      <Reference URI="/xl/printerSettings/printerSettings36.bin?ContentType=application/vnd.openxmlformats-officedocument.spreadsheetml.printerSettings">
        <DigestMethod Algorithm="http://www.w3.org/2001/04/xmlenc#sha256"/>
        <DigestValue>my53FlnLPm6KoQC+pEehRO5YeTgnS23RYK2VBAUDzJk=</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tVOuYuRrdzbo8LP45TcsSYVclOdSaPaGljr1PpHM/4g=</DigestValue>
      </Reference>
      <Reference URI="/xl/printerSettings/printerSettings39.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tVOuYuRrdzbo8LP45TcsSYVclOdSaPaGljr1PpHM/4g=</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aKO8XWThzgvGlTVSu23kX37OoqtKGS6PBUkmhsicI1Y=</DigestValue>
      </Reference>
      <Reference URI="/xl/printerSettings/printerSettings43.bin?ContentType=application/vnd.openxmlformats-officedocument.spreadsheetml.printerSettings">
        <DigestMethod Algorithm="http://www.w3.org/2001/04/xmlenc#sha256"/>
        <DigestValue>nrwW2aOzrJ6w3s+3W+h5IvHukzB/6FZNl1merJBqyjs=</DigestValue>
      </Reference>
      <Reference URI="/xl/printerSettings/printerSettings44.bin?ContentType=application/vnd.openxmlformats-officedocument.spreadsheetml.printerSettings">
        <DigestMethod Algorithm="http://www.w3.org/2001/04/xmlenc#sha256"/>
        <DigestValue>hn9N2FuhLED1G+oO9NyaIcvvOOi+Obt7ukBjap+G5yY=</DigestValue>
      </Reference>
      <Reference URI="/xl/printerSettings/printerSettings45.bin?ContentType=application/vnd.openxmlformats-officedocument.spreadsheetml.printerSettings">
        <DigestMethod Algorithm="http://www.w3.org/2001/04/xmlenc#sha256"/>
        <DigestValue>hn9N2FuhLED1G+oO9NyaIcvvOOi+Obt7ukBjap+G5yY=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HeMXh0BvJ5EJgLU/vDhAs8Wted+7ofJnylrfXHCWHDg=</DigestValue>
      </Reference>
      <Reference URI="/xl/printerSettings/printerSettings48.bin?ContentType=application/vnd.openxmlformats-officedocument.spreadsheetml.printerSettings">
        <DigestMethod Algorithm="http://www.w3.org/2001/04/xmlenc#sha256"/>
        <DigestValue>HeMXh0BvJ5EJgLU/vDhAs8Wted+7ofJnylrfXHCWHDg=</DigestValue>
      </Reference>
      <Reference URI="/xl/printerSettings/printerSettings49.bin?ContentType=application/vnd.openxmlformats-officedocument.spreadsheetml.printerSettings">
        <DigestMethod Algorithm="http://www.w3.org/2001/04/xmlenc#sha256"/>
        <DigestValue>rdPlq0d/vBszzm1FKSdSRe3zje8HIZCRvStl9iB1O3c=</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ZVxXhJn6XmjT/m1Dw2UhwYZPVXYMSYE+DUFTlsgHV4s=</DigestValue>
      </Reference>
      <Reference URI="/xl/printerSettings/printerSettings51.bin?ContentType=application/vnd.openxmlformats-officedocument.spreadsheetml.printerSettings">
        <DigestMethod Algorithm="http://www.w3.org/2001/04/xmlenc#sha256"/>
        <DigestValue>ZVxXhJn6XmjT/m1Dw2UhwYZPVXYMSYE+DUFTlsgHV4s=</DigestValue>
      </Reference>
      <Reference URI="/xl/printerSettings/printerSettings52.bin?ContentType=application/vnd.openxmlformats-officedocument.spreadsheetml.printerSettings">
        <DigestMethod Algorithm="http://www.w3.org/2001/04/xmlenc#sha256"/>
        <DigestValue>ZVxXhJn6XmjT/m1Dw2UhwYZPVXYMSYE+DUFTlsgHV4s=</DigestValue>
      </Reference>
      <Reference URI="/xl/printerSettings/printerSettings53.bin?ContentType=application/vnd.openxmlformats-officedocument.spreadsheetml.printerSettings">
        <DigestMethod Algorithm="http://www.w3.org/2001/04/xmlenc#sha256"/>
        <DigestValue>ZVxXhJn6XmjT/m1Dw2UhwYZPVXYMSYE+DUFTlsgHV4s=</DigestValue>
      </Reference>
      <Reference URI="/xl/printerSettings/printerSettings54.bin?ContentType=application/vnd.openxmlformats-officedocument.spreadsheetml.printerSettings">
        <DigestMethod Algorithm="http://www.w3.org/2001/04/xmlenc#sha256"/>
        <DigestValue>ZVxXhJn6XmjT/m1Dw2UhwYZPVXYMSYE+DUFTlsgHV4s=</DigestValue>
      </Reference>
      <Reference URI="/xl/printerSettings/printerSettings55.bin?ContentType=application/vnd.openxmlformats-officedocument.spreadsheetml.printerSettings">
        <DigestMethod Algorithm="http://www.w3.org/2001/04/xmlenc#sha256"/>
        <DigestValue>IzZPHXHJfe0zpZNSwtLqyfyq0yUk7do/pjsAJoiIE8g=</DigestValue>
      </Reference>
      <Reference URI="/xl/printerSettings/printerSettings56.bin?ContentType=application/vnd.openxmlformats-officedocument.spreadsheetml.printerSettings">
        <DigestMethod Algorithm="http://www.w3.org/2001/04/xmlenc#sha256"/>
        <DigestValue>nrwW2aOzrJ6w3s+3W+h5IvHukzB/6FZNl1merJBqyjs=</DigestValue>
      </Reference>
      <Reference URI="/xl/printerSettings/printerSettings57.bin?ContentType=application/vnd.openxmlformats-officedocument.spreadsheetml.printerSettings">
        <DigestMethod Algorithm="http://www.w3.org/2001/04/xmlenc#sha256"/>
        <DigestValue>hVRJMY+PIxqnel5nOgucSAqCc2gtydZ0Ahlm48E/BHg=</DigestValue>
      </Reference>
      <Reference URI="/xl/printerSettings/printerSettings58.bin?ContentType=application/vnd.openxmlformats-officedocument.spreadsheetml.printerSettings">
        <DigestMethod Algorithm="http://www.w3.org/2001/04/xmlenc#sha256"/>
        <DigestValue>hVRJMY+PIxqnel5nOgucSAqCc2gtydZ0Ahlm48E/BHg=</DigestValue>
      </Reference>
      <Reference URI="/xl/printerSettings/printerSettings59.bin?ContentType=application/vnd.openxmlformats-officedocument.spreadsheetml.printerSettings">
        <DigestMethod Algorithm="http://www.w3.org/2001/04/xmlenc#sha256"/>
        <DigestValue>hVRJMY+PIxqnel5nOgucSAqCc2gtydZ0Ahlm48E/BHg=</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hVRJMY+PIxqnel5nOgucSAqCc2gtydZ0Ahlm48E/BHg=</DigestValue>
      </Reference>
      <Reference URI="/xl/printerSettings/printerSettings61.bin?ContentType=application/vnd.openxmlformats-officedocument.spreadsheetml.printerSettings">
        <DigestMethod Algorithm="http://www.w3.org/2001/04/xmlenc#sha256"/>
        <DigestValue>hVRJMY+PIxqnel5nOgucSAqCc2gtydZ0Ahlm48E/BHg=</DigestValue>
      </Reference>
      <Reference URI="/xl/printerSettings/printerSettings62.bin?ContentType=application/vnd.openxmlformats-officedocument.spreadsheetml.printerSettings">
        <DigestMethod Algorithm="http://www.w3.org/2001/04/xmlenc#sha256"/>
        <DigestValue>hVRJMY+PIxqnel5nOgucSAqCc2gtydZ0Ahlm48E/BHg=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nrwW2aOzrJ6w3s+3W+h5IvHukzB/6FZNl1merJBqyjs=</DigestValue>
      </Reference>
      <Reference URI="/xl/printerSettings/printerSettings66.bin?ContentType=application/vnd.openxmlformats-officedocument.spreadsheetml.printerSettings">
        <DigestMethod Algorithm="http://www.w3.org/2001/04/xmlenc#sha256"/>
        <DigestValue>3h0GjunN1uiZ4Y/8VDgJIBCF/GsXkZwqvwCeJnjmpB8=</DigestValue>
      </Reference>
      <Reference URI="/xl/printerSettings/printerSettings7.bin?ContentType=application/vnd.openxmlformats-officedocument.spreadsheetml.printerSettings">
        <DigestMethod Algorithm="http://www.w3.org/2001/04/xmlenc#sha256"/>
        <DigestValue>6zM2QYvV3Z8f7ksK4sJdvBsOeMDSxLqik3OJCJCc980=</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r1MhXfblfgpwBg9Rduv7z63Nbnls2GyMtZxVlW4SBw0=</DigestValue>
      </Reference>
      <Reference URI="/xl/styles.xml?ContentType=application/vnd.openxmlformats-officedocument.spreadsheetml.styles+xml">
        <DigestMethod Algorithm="http://www.w3.org/2001/04/xmlenc#sha256"/>
        <DigestValue>uYebzniz8Z90MA+tK2OVNOInlbPa+9qTG+d3AERDXeQ=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d7ffvgtcrCmqdEEk9b42AzyKEUJnvaF1fzVVsruhl/o=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yU0eVpTGC5amu2Hmm8QK5My8xqioCyKvWxFkoAD6Clc=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sXfwO18/p4HCOOIA9VkQptN3U8x14EKwQOkdP1iQ4PQ=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0pJdtIw00bzFquUAlEDgpjTvpu28UOITqlBMHY8sjHg=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mixRtMK7u9kt3c9ahzx+26mdNKvS5h1S3sLnhk7cH44=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MtesyBbBEnEw3wdkJeDgtmvPfP9rigmjDIp+3s6PaZs=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1qBHTkY6NiYe2nPKfbFHzQFDT2QZ5oyH7Kc61jN80P8=</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v8qWoB5ZifPMcR9d7Tv0oUW69hmi6CX6FRIomfbbQIU=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Mk8BAnpy8x8UWEGHhf10YuJN9qkZRj5Ai1EL3WDlLK4=</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zeOpo6CB7QT+z/yrDCCv1hJjs0auwd/JVjffYdiJ3tA=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Lywg1vAofDyxh2Swy/sUX5tpe1qqR8U/EA1qDL5M6AQ=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1qbeGHzeeq6js8D9qYNmtmAuHQznL0fOzYCjInDq83s=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u4kDlJBw6knHS+EFtdurzlcfiQLCFSOoFDfWV1ay+/k=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o6R/4btQFukgCoyLN69kS4xLhMLeWSjfBwJ3EIGO+KM=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S5Z1Qes2TBVcrqGvlkJ1czhRd+ywz5jfQxTN2khfIfA=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4Iqb5zUIScn7mEunONO1/oFh3JWtOzK0RiY4kr8uIA4=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1Uug2BSiaxJkzJbPVs/62i7oho2R2wJehmciGDEfEMM=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5ArOyEFqwIgX86fv4eK0mxMd3FzP8pcXVLJB3l+9CaE=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nc+4XfmiqH28u92kte/p1nNtS0mnEZu1SlxR8iT5y0M=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90ACu9n/rhq6xeQBcMm0jYLBSR9nMpcIC5IDh/Ow1W0=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/iJmBw2DpcRDNYlNU9rTHQ+s2z9MpctifaUNo1g7oX0=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h7MEca2z24Z5Ez4CnFuh3hqfVID13MAuf9oFF/1H6z4=</DigestValue>
      </Reference>
      <Reference URI="/xl/worksheets/sheet10.xml?ContentType=application/vnd.openxmlformats-officedocument.spreadsheetml.worksheet+xml">
        <DigestMethod Algorithm="http://www.w3.org/2001/04/xmlenc#sha256"/>
        <DigestValue>IniIkSr6+QgbnufJqmv0VIvLHrE429N/AyhsIjCqBQ8=</DigestValue>
      </Reference>
      <Reference URI="/xl/worksheets/sheet11.xml?ContentType=application/vnd.openxmlformats-officedocument.spreadsheetml.worksheet+xml">
        <DigestMethod Algorithm="http://www.w3.org/2001/04/xmlenc#sha256"/>
        <DigestValue>oBP0i1imU5iAV6kTHZT3BeNbxDGUKSbxYOuKXwFpVeo=</DigestValue>
      </Reference>
      <Reference URI="/xl/worksheets/sheet12.xml?ContentType=application/vnd.openxmlformats-officedocument.spreadsheetml.worksheet+xml">
        <DigestMethod Algorithm="http://www.w3.org/2001/04/xmlenc#sha256"/>
        <DigestValue>BKboscIE4qohujatIHrzwtHrk1lw/ANOvUDuXO1B/4w=</DigestValue>
      </Reference>
      <Reference URI="/xl/worksheets/sheet13.xml?ContentType=application/vnd.openxmlformats-officedocument.spreadsheetml.worksheet+xml">
        <DigestMethod Algorithm="http://www.w3.org/2001/04/xmlenc#sha256"/>
        <DigestValue>Z5R2E1i/EyBEFRDEyrG6M/ErGhRHoiBbkOFrnAn3L6A=</DigestValue>
      </Reference>
      <Reference URI="/xl/worksheets/sheet14.xml?ContentType=application/vnd.openxmlformats-officedocument.spreadsheetml.worksheet+xml">
        <DigestMethod Algorithm="http://www.w3.org/2001/04/xmlenc#sha256"/>
        <DigestValue>Si/jgG1YJROcVX90YNnHD8Vhbnga+KEQwuTo7QITHbQ=</DigestValue>
      </Reference>
      <Reference URI="/xl/worksheets/sheet15.xml?ContentType=application/vnd.openxmlformats-officedocument.spreadsheetml.worksheet+xml">
        <DigestMethod Algorithm="http://www.w3.org/2001/04/xmlenc#sha256"/>
        <DigestValue>TG1OvaNDQYVSlqKNO90RTxLa0SFpyhZbSLp+LZaFT+M=</DigestValue>
      </Reference>
      <Reference URI="/xl/worksheets/sheet16.xml?ContentType=application/vnd.openxmlformats-officedocument.spreadsheetml.worksheet+xml">
        <DigestMethod Algorithm="http://www.w3.org/2001/04/xmlenc#sha256"/>
        <DigestValue>nF3/V4/RCe1L7zTC5h3A/4lsx531BFcqcURyka7Ii5w=</DigestValue>
      </Reference>
      <Reference URI="/xl/worksheets/sheet17.xml?ContentType=application/vnd.openxmlformats-officedocument.spreadsheetml.worksheet+xml">
        <DigestMethod Algorithm="http://www.w3.org/2001/04/xmlenc#sha256"/>
        <DigestValue>0CPHfcgJTfVxJqNyFmEenh3H3x+wvO0bXEIgDpPRtiY=</DigestValue>
      </Reference>
      <Reference URI="/xl/worksheets/sheet18.xml?ContentType=application/vnd.openxmlformats-officedocument.spreadsheetml.worksheet+xml">
        <DigestMethod Algorithm="http://www.w3.org/2001/04/xmlenc#sha256"/>
        <DigestValue>WeUbBOjqy4NdlzLT7i5D7AG3Vm3Uhv74uZuf11lHm0g=</DigestValue>
      </Reference>
      <Reference URI="/xl/worksheets/sheet19.xml?ContentType=application/vnd.openxmlformats-officedocument.spreadsheetml.worksheet+xml">
        <DigestMethod Algorithm="http://www.w3.org/2001/04/xmlenc#sha256"/>
        <DigestValue>s/oNd1bG4IECB8ai1TRGxjBEZo0Ti3+X3ibyrhmbZvo=</DigestValue>
      </Reference>
      <Reference URI="/xl/worksheets/sheet2.xml?ContentType=application/vnd.openxmlformats-officedocument.spreadsheetml.worksheet+xml">
        <DigestMethod Algorithm="http://www.w3.org/2001/04/xmlenc#sha256"/>
        <DigestValue>H7AT3Azqdd5CA3Ypb1OFunnm15I6PTrGZsA3eNjQq3g=</DigestValue>
      </Reference>
      <Reference URI="/xl/worksheets/sheet20.xml?ContentType=application/vnd.openxmlformats-officedocument.spreadsheetml.worksheet+xml">
        <DigestMethod Algorithm="http://www.w3.org/2001/04/xmlenc#sha256"/>
        <DigestValue>N/LjjO0KW6PXh26RXhDLh26shXQtucyj8NGfiDAryEQ=</DigestValue>
      </Reference>
      <Reference URI="/xl/worksheets/sheet21.xml?ContentType=application/vnd.openxmlformats-officedocument.spreadsheetml.worksheet+xml">
        <DigestMethod Algorithm="http://www.w3.org/2001/04/xmlenc#sha256"/>
        <DigestValue>D56s409/r4BcfDwjkGwklL4D4wuISiAwYdLpQjljaTU=</DigestValue>
      </Reference>
      <Reference URI="/xl/worksheets/sheet22.xml?ContentType=application/vnd.openxmlformats-officedocument.spreadsheetml.worksheet+xml">
        <DigestMethod Algorithm="http://www.w3.org/2001/04/xmlenc#sha256"/>
        <DigestValue>EWjA5tkuRoSPFqqsoXsPLn5k7XtZZVPK8RZzyjaZuQw=</DigestValue>
      </Reference>
      <Reference URI="/xl/worksheets/sheet23.xml?ContentType=application/vnd.openxmlformats-officedocument.spreadsheetml.worksheet+xml">
        <DigestMethod Algorithm="http://www.w3.org/2001/04/xmlenc#sha256"/>
        <DigestValue>dw0ZchfMMjKTQ7omhQ+6I4C5xMgXNYSCC108M9IOlCM=</DigestValue>
      </Reference>
      <Reference URI="/xl/worksheets/sheet24.xml?ContentType=application/vnd.openxmlformats-officedocument.spreadsheetml.worksheet+xml">
        <DigestMethod Algorithm="http://www.w3.org/2001/04/xmlenc#sha256"/>
        <DigestValue>1uhwFVNnUMzVL1+sb3jMVIx54/e+PC6+H66g1GM9WR0=</DigestValue>
      </Reference>
      <Reference URI="/xl/worksheets/sheet25.xml?ContentType=application/vnd.openxmlformats-officedocument.spreadsheetml.worksheet+xml">
        <DigestMethod Algorithm="http://www.w3.org/2001/04/xmlenc#sha256"/>
        <DigestValue>/fPwEGgWFnNJeuLitNLCYTEHk57KyT9bQJRC3ck4pMo=</DigestValue>
      </Reference>
      <Reference URI="/xl/worksheets/sheet26.xml?ContentType=application/vnd.openxmlformats-officedocument.spreadsheetml.worksheet+xml">
        <DigestMethod Algorithm="http://www.w3.org/2001/04/xmlenc#sha256"/>
        <DigestValue>5kOSu2BUoOYSz2bW/SSC2IUbVK1P8UBNEU50EfwfTHk=</DigestValue>
      </Reference>
      <Reference URI="/xl/worksheets/sheet27.xml?ContentType=application/vnd.openxmlformats-officedocument.spreadsheetml.worksheet+xml">
        <DigestMethod Algorithm="http://www.w3.org/2001/04/xmlenc#sha256"/>
        <DigestValue>JsDSGmQ5zMczjuTHCCg3lBOCxh/KFMMXzrhQe6Wx0hY=</DigestValue>
      </Reference>
      <Reference URI="/xl/worksheets/sheet28.xml?ContentType=application/vnd.openxmlformats-officedocument.spreadsheetml.worksheet+xml">
        <DigestMethod Algorithm="http://www.w3.org/2001/04/xmlenc#sha256"/>
        <DigestValue>ofZVZAa2QtFQ+ujKs9eK68w6Cct60v1nFO+vNVvLynM=</DigestValue>
      </Reference>
      <Reference URI="/xl/worksheets/sheet29.xml?ContentType=application/vnd.openxmlformats-officedocument.spreadsheetml.worksheet+xml">
        <DigestMethod Algorithm="http://www.w3.org/2001/04/xmlenc#sha256"/>
        <DigestValue>aHKjssjjFADdzcRUUxKKaaudaPx7pWPuLCfbTutRqeY=</DigestValue>
      </Reference>
      <Reference URI="/xl/worksheets/sheet3.xml?ContentType=application/vnd.openxmlformats-officedocument.spreadsheetml.worksheet+xml">
        <DigestMethod Algorithm="http://www.w3.org/2001/04/xmlenc#sha256"/>
        <DigestValue>6oxxMxyAGP0KKP3KzxIz1V6poCP1zXxUBI/nRUZL2i0=</DigestValue>
      </Reference>
      <Reference URI="/xl/worksheets/sheet30.xml?ContentType=application/vnd.openxmlformats-officedocument.spreadsheetml.worksheet+xml">
        <DigestMethod Algorithm="http://www.w3.org/2001/04/xmlenc#sha256"/>
        <DigestValue>7tEM8e7hennSoKZchxcr67ELBwRR99jNcwlDr9DyWDg=</DigestValue>
      </Reference>
      <Reference URI="/xl/worksheets/sheet31.xml?ContentType=application/vnd.openxmlformats-officedocument.spreadsheetml.worksheet+xml">
        <DigestMethod Algorithm="http://www.w3.org/2001/04/xmlenc#sha256"/>
        <DigestValue>hZLlJwSnv2cPfZKupYVhJtFvy6qaz8jA2auzOYbvhow=</DigestValue>
      </Reference>
      <Reference URI="/xl/worksheets/sheet32.xml?ContentType=application/vnd.openxmlformats-officedocument.spreadsheetml.worksheet+xml">
        <DigestMethod Algorithm="http://www.w3.org/2001/04/xmlenc#sha256"/>
        <DigestValue>W+TmzVjX+Zv+O3hwQexiBVACdfYKbfxF0NeBo732YMs=</DigestValue>
      </Reference>
      <Reference URI="/xl/worksheets/sheet33.xml?ContentType=application/vnd.openxmlformats-officedocument.spreadsheetml.worksheet+xml">
        <DigestMethod Algorithm="http://www.w3.org/2001/04/xmlenc#sha256"/>
        <DigestValue>2J85C6W7PMnMVdcm4crJ+ABj0JEBF49nQ6obNJgrMt4=</DigestValue>
      </Reference>
      <Reference URI="/xl/worksheets/sheet4.xml?ContentType=application/vnd.openxmlformats-officedocument.spreadsheetml.worksheet+xml">
        <DigestMethod Algorithm="http://www.w3.org/2001/04/xmlenc#sha256"/>
        <DigestValue>d1eMUXnfirknlSBgndSRNyvhgs+yFAhovDDHxQ+XCKc=</DigestValue>
      </Reference>
      <Reference URI="/xl/worksheets/sheet5.xml?ContentType=application/vnd.openxmlformats-officedocument.spreadsheetml.worksheet+xml">
        <DigestMethod Algorithm="http://www.w3.org/2001/04/xmlenc#sha256"/>
        <DigestValue>6Cah0yLJD6ZCqEi2OwqPklNz39KqZEBwEPNoGUBriOs=</DigestValue>
      </Reference>
      <Reference URI="/xl/worksheets/sheet6.xml?ContentType=application/vnd.openxmlformats-officedocument.spreadsheetml.worksheet+xml">
        <DigestMethod Algorithm="http://www.w3.org/2001/04/xmlenc#sha256"/>
        <DigestValue>swUoyDc22sVD1g5Jei3fxAUvs4/MXWcYTzK01Q9Ab18=</DigestValue>
      </Reference>
      <Reference URI="/xl/worksheets/sheet7.xml?ContentType=application/vnd.openxmlformats-officedocument.spreadsheetml.worksheet+xml">
        <DigestMethod Algorithm="http://www.w3.org/2001/04/xmlenc#sha256"/>
        <DigestValue>0X5yOPOKIApMniPJzgRHUnJwDBePYtZiSzEhhzu+hU4=</DigestValue>
      </Reference>
      <Reference URI="/xl/worksheets/sheet8.xml?ContentType=application/vnd.openxmlformats-officedocument.spreadsheetml.worksheet+xml">
        <DigestMethod Algorithm="http://www.w3.org/2001/04/xmlenc#sha256"/>
        <DigestValue>cvXijoJnWouKysGjGOx5+SnxprQEV/9lMleBlkptT2w=</DigestValue>
      </Reference>
      <Reference URI="/xl/worksheets/sheet9.xml?ContentType=application/vnd.openxmlformats-officedocument.spreadsheetml.worksheet+xml">
        <DigestMethod Algorithm="http://www.w3.org/2001/04/xmlenc#sha256"/>
        <DigestValue>dvb/+NApSHV3VHmgqu/BlDoYykOBB+T1upIP3+tS1NU=</DigestValue>
      </Reference>
    </Manifest>
    <SignatureProperties>
      <SignatureProperty Id="idSignatureTime" Target="#idPackageSignature">
        <mdssi:SignatureTime xmlns:mdssi="http://schemas.openxmlformats.org/package/2006/digital-signature">
          <mdssi:Format>YYYY-MM-DDThh:mm:ssTZD</mdssi:Format>
          <mdssi:Value>2024-03-27T17:00:52Z</mdssi:Value>
        </mdssi:SignatureTime>
      </SignatureProperty>
    </SignatureProperties>
  </Object>
  <Object Id="idOfficeObject">
    <SignatureProperties>
      <SignatureProperty Id="idOfficeV1Details" Target="#idPackageSignature">
        <SignatureInfoV1 xmlns="http://schemas.microsoft.com/office/2006/digsig">
          <SetupID>{BABA2AC8-9975-40F3-B72E-F3ADA58A4540}</SetupID>
          <SignatureText>AA</SignatureText>
          <SignatureImage/>
          <SignatureComments/>
          <WindowsVersion>10.0</WindowsVersion>
          <OfficeVersion>16.0.17328/26</OfficeVersion>
          <ApplicationVersion>16.0.17328</ApplicationVersion>
          <Monitors>1</Monitors>
          <HorizontalResolution>3840</HorizontalResolution>
          <VerticalResolution>2400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2024-03-27T17:00:52Z</xd:SigningTime>
          <xd:SigningCertificate>
            <xd:Cert>
              <xd:CertDigest>
                <DigestMethod Algorithm="http://www.w3.org/2001/04/xmlenc#sha256"/>
                <DigestValue>fflBJ96PWjTq2KotMhKNqEdUiFurivfSJkGLbVW1wGc=</DigestValue>
              </xd:CertDigest>
              <xd:IssuerSerial>
                <X509IssuerName>CN=S-1-12-1-3996452986-1091006819-205691270-442770720/b6235c1f-b8a7-4526-8f84-336c3eec9536/login.windows.net/7a914458-f75c-419b-aa6e-0d00ba2a617f/aacosta@investorfiduciaria.com.py</X509IssuerName>
                <X509SerialNumber>87340813762923051876856669821134225023</X509SerialNumber>
              </xd:IssuerSerial>
            </xd:Cert>
          </xd:SigningCertificate>
          <xd:SignaturePolicyIdentifier>
            <xd:SignaturePolicyImplied/>
          </xd:SignaturePolicyIdentifier>
        </xd:SignedSignatureProperties>
      </xd:SignedProperties>
    </xd:QualifyingProperties>
  </Object>
  <Object Id="idValidSigLnImg">AQAAAGwAAAAAAAAAAAAAANEFAAA/AQAAAAAAAAAAAACnKwAAYAkAACBFTUYAAAEAAB0AAKoAAAAGAAAAAAAAAAAAAAAAAAAAAA8AAGAJAAAgAQAAtAAAAAAAAAAAAAAAAAAAAABlBAAgvwIACgAAABAAAAAAAAAAAAAAAEsAAAAQAAAAAAAAAAUAAAAeAAAAGAAAAAAAAAAAAAAA0gUAAEABAAAnAAAAGAAAAAEAAAAAAAAAAAAAAAAAAAAlAAAADAAAAAEAAABMAAAAZAAAAAAAAAAAAAAA0QUAAD8BAAAAAAAAAAAAANIFAABAAQAAIQDwAAAAAAAAAAAAAACAPwAAAAAAAAAAAACAPwAAAAAAAAAAAAAAAAAAAAAAAAAAAAAAAAAAAAAAAAAAJQAAAAwAAAAAAACAKAAAAAwAAAABAAAAJwAAABgAAAABAAAAAAAAAP///wAAAAAAJQAAAAwAAAABAAAATAAAAGQAAAAAAAAAAAAAAH8CAAA/AQAAAAAAAAAAAACAAgAAQAEAACEA8AAAAAAAAAAAAAAAgD8AAAAAAAAAAAAAgD8AAAAAAAAAAAAAAAAAAAAAAAAAAAAAAAAAAAAAAAAAACUAAAAMAAAAAAAAgCgAAAAMAAAAAQAAACcAAAAYAAAAAQAAAAAAAADw8PAAAAAAACUAAAAMAAAAAQAAAEwAAABkAAAAAAAAAAAAAADRBQAAPwEAAAAAAAAAAAAA0gUAAEABAAAhAPAAAAAAAAAAAAAAAIA/AAAAAAAAAAAAAIA/AAAAAAAAAAAAAAAAAAAAAAAAAAAAAAAAAAAAAAAAAAAlAAAADAAAAAAAAIAoAAAADAAAAAEAAAAnAAAAGAAAAAEAAAAAAAAA8PDwAAAAAAAlAAAADAAAAAEAAABMAAAAZAAAAAAAAAAAAAAA0QUAAD8BAAAAAAAAAAAAANIFAABAAQAAIQDwAAAAAAAAAAAAAACAPwAAAAAAAAAAAACAPwAAAAAAAAAAAAAAAAAAAAAAAAAAAAAAAAAAAAAAAAAAJQAAAAwAAAAAAACAKAAAAAwAAAABAAAAJwAAABgAAAABAAAAAAAAAPDw8AAAAAAAJQAAAAwAAAABAAAATAAAAGQAAAAAAAAAAAAAANEFAAA/AQAAAAAAAAAAAADSBQAAQAEAACEA8AAAAAAAAAAAAAAAgD8AAAAAAAAAAAAAgD8AAAAAAAAAAAAAAAAAAAAAAAAAAAAAAAAAAAAAAAAAACUAAAAMAAAAAAAAgCgAAAAMAAAAAQAAACcAAAAYAAAAAQAAAAAAAADw8PAAAAAAACUAAAAMAAAAAQAAAEwAAABkAAAAAAAAAAAAAADRBQAAPwEAAAAAAAAAAAAA0gUAAEABAAAhAPAAAAAAAAAAAAAAAIA/AAAAAAAAAAAAAIA/AAAAAAAAAAAAAAAAAAAAAAAAAAAAAAAAAAAAAAAAAAAlAAAADAAAAAAAAIAoAAAADAAAAAEAAAAnAAAAGAAAAAEAAAAAAAAA////AAAAAAAlAAAADAAAAAEAAABMAAAAZAAAAAAAAAAAAAAA0QUAAD8BAAAAAAAAAAAAANIFAABAAQAAIQDwAAAAAAAAAAAAAACAPwAAAAAAAAAAAACAPwAAAAAAAAAAAAAAAAAAAAAAAAAAAAAAAAAAAAAAAAAAJQAAAAwAAAAAAACAKAAAAAwAAAABAAAAJwAAABgAAAABAAAAAAAAAP///wAAAAAAJQAAAAwAAAABAAAATAAAAGQAAAAAAAAAAAAAANEFAAA/AQAAAAAAAAAAAADSBQAAQAEAACEA8AAAAAAAAAAAAAAAgD8AAAAAAAAAAAAAgD8AAAAAAAAAAAAAAAAAAAAAAAAAAAAAAAAAAAAAAAAAACUAAAAMAAAAAAAAgCgAAAAMAAAAAQAAACcAAAAYAAAAAQAAAAAAAAD///8AAAAAACUAAAAMAAAAAQAAAEwAAABkAAAAAAAAAAkAAAB/AgAAMAAAAAAAAAAJAAAAgAIAACgAAAAhAPAAAAAAAAAAAAAAAIA/AAAAAAAAAAAAAIA/AAAAAAAAAAAAAAAAAAAAAAAAAAAAAAAAAAAAAAAAAAAlAAAADAAAAAAAAIAoAAAADAAAAAEAAAAnAAAAGAAAAAEAAAAAAAAA////AAAAAAAlAAAADAAAAAEAAABMAAAAZAAAAMYBAAAKAAAARgIAAC4AAADGAQAACgAAAIEAAAAlAAAAIQDwAAAAAAAAAAAAAACAPwAAAAAAAAAAAACAPwAAAAAAAAAAAAAAAAAAAAAAAAAAAAAAAAAAAAAAAAAAJQAAAAwAAAAAAACAKAAAAAwAAAABAAAAUgAAAHABAAABAAAA5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YBAAAKAAAARwIAAC8AAAAlAAAADAAAAAEAAABUAAAAhAAAAMcBAAAKAAAARQIAAC4AAAABAAAAAADwQAAA8EDHAQAACgAAAAkAAABMAAAAAAAAAAAAAAAAAAAA//////////9gAAAAMwAvADIANwAvADIAMAAyADQAAAAPAAAACwAAAA8AAAAPAAAACwAAAA8AAAAPAAAADwAAAA8AAABLAAAAQAAAADAAAAAFAAAAIAAAAAEAAAABAAAAEAAAAAAAAAAAAAAA0gUAAEABAAAAAAAAAAAAANIFAAB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OgAAAAAAAABxAAAAIQDwAAAAAAAAAAAAAACAPwAAAAAAAAAAAACAPwAAAAAAAAAAAAAAAAAAAAAAAAAAAAAAAAAAAAAAAAAAJQAAAAwAAAAAAACAKAAAAAwAAAADAAAAJwAAABgAAAADAAAAAAAAAAAAAAAAAAAAJQAAAAwAAAADAAAATAAAAGQAAAAAAAAAAAAAAP//////////AAAAADoAAACAAgAAAAAAACEA8AAAAAAAAAAAAAAAgD8AAAAAAAAAAAAAgD8AAAAAAAAAAAAAAAAAAAAAAAAAAAAAAAAAAAAAAAAAACUAAAAMAAAAAAAAgCgAAAAMAAAAAwAAACcAAAAYAAAAAwAAAAAAAAAAAAAAAAAAACUAAAAMAAAAAwAAAEwAAABkAAAAAAAAAAAAAAD//////////4ACAAA6AAAAAAAAAHEAAAAhAPAAAAAAAAAAAAAAAIA/AAAAAAAAAAAAAIA/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wAAAAAAJQAAAAwAAAADAAAATAAAAGQAAAAAAAAAOgAAAH8CAACqAAAAAAAAADoAAACAAgAAcQAAACEA8AAAAAAAAAAAAAAAgD8AAAAAAAAAAAAAgD8AAAAAAAAAAAAAAAAAAAAAAAAAAAAAAAAAAAAAAAAAACUAAAAMAAAAAAAAgCgAAAAMAAAAAwAAACcAAAAYAAAAAwAAAAAAAAD///8AAAAAACUAAAAMAAAAAwAAAEwAAABkAAAAFwAAAIcAAAAtAAAAqgAAABcAAAC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GAAAAIcAAAAsAAAAqgAAAAEAAAAAAPBAAADwQBgAAACrAAAAAQAAAEwAAAAEAAAAFwAAAIcAAAAuAAAAqwAAAFAAAABYAP//FQAAABYAAAAMAAAAAAAAACUAAAAMAAAAAgAAACcAAAAYAAAABAAAAAAAAAD///8AAAAAACUAAAAMAAAABAAAAEwAAABkAAAAZwAAAEMAAABoAgAAqgAAAGcAAABDAAAAAgIAAGgAAAAhAPAAAAAAAAAAAAAAAIA/AAAAAAAAAAAAAIA/AAAAAAAAAAAAAAAAAAAAAAAAAAAAAAAAAAAAAAAAAAAlAAAADAAAAAAAAIAoAAAADAAAAAQAAAAnAAAAGAAAAAQAAAAAAAAA////AAAAAAAlAAAADAAAAAQAAABMAAAAZAAAAGcAAABDAAAAaAIAAKEAAABnAAAAQwAAAAICAABfAAAAIQDwAAAAAAAAAAAAAACAPwAAAAAAAAAAAACAPwAAAAAAAAAAAAAAAAAAAAAAAAAAAAAAAAAAAAAAAAAAJQAAAAwAAAAAAACAKAAAAAwAAAAEAAAAJwAAABgAAAAEAAAAAAAAAP///wAAAAAAJQAAAAwAAAAEAAAATAAAAGQAAABnAAAAbAAAAJwAAAChAAAAZwAAAGwAAAA2AAAANgAAACEA8AAAAAAAAAAAAAAAgD8AAAAAAAAAAAAAgD8AAAAAAAAAAAAAAAAAAAAAAAAAAAAAAAAAAAAAAAAAACUAAAAMAAAAAAAAgCgAAAAMAAAABAAAAFIAAABwAQAABAAAAN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nAAAAbAAAAJ0AAACiAAAAJQAAAAwAAAAEAAAAVAAAAFgAAABoAAAAbAAAAJsAAAChAAAAAQAAAAAA8EAAAPBAaAAAAGwAAAACAAAATAAAAAAAAAAAAAAAAAAAAP//////////UAAAAEEAQQAaAAAAGgAAAEsAAABAAAAAMAAAAAUAAAAgAAAAAQAAAAEAAAAQAAAAAAAAAAAAAADSBQAAQAEAAAAAAAAAAAAA0gUAAEABAAAlAAAADAAAAAIAAAAnAAAAGAAAAAUAAAAAAAAA////AAAAAAAlAAAADAAAAAUAAABMAAAAZAAAAAAAAAC2AAAA0QUAADYBAAAAAAAAtgAAANIFAACBAAAAIQDwAAAAAAAAAAAAAACAPwAAAAAAAAAAAACAPwAAAAAAAAAAAAAAAAAAAAAAAAAAAAAAAAAAAAAAAAAAJQAAAAwAAAAAAACAKAAAAAwAAAAFAAAAJwAAABgAAAAFAAAAAAAAAP///wAAAAAAJQAAAAwAAAAFAAAATAAAAGQAAAA5AAAAtgAAAH8CAADaAAAAOQAAALYAAABHAgAAJQAAACEA8AAAAAAAAAAAAAAAgD8AAAAAAAAAAAAAgD8AAAAAAAAAAAAAAAAAAAAAAAAAAAAAAAAAAAAAAAAAACUAAAAMAAAAAAAAgCgAAAAMAAAABQAAACUAAAAMAAAAAQAAABgAAAAMAAAAAAAAABIAAAAMAAAAAQAAAB4AAAAYAAAAOQAAALYAAACAAgAA2wAAACUAAAAMAAAAAQAAAFQAAADwAAAAOgAAALYAAAB4AQAA2gAAAAEAAAAAAPBAAADwQDoAAAC2AAAAGwAAAEwAAAAAAAAAAAAAAAAAAAD//////////4QAAABBAGwAYgBhAHIAbwAgAEoAbwBzAGUAIABBAGMAbwBzAHQAYQAgAEYAZQByAHIAZQBpAHIAYQBtABEAAAAHAAAAEAAAAA4AAAAJAAAAEAAAAAcAAAAKAAAAEAAAAAsAAAAOAAAABwAAABEAAAAMAAAAEAAAAAsAAAAJAAAADgAAAAcAAAANAAAADgAAAAkAAAAJAAAADgAAAAcAAAAJAAAADgAAAEsAAABAAAAAMAAAAAUAAAAgAAAAAQAAAAEAAAAQAAAAAAAAAAAAAADSBQAAQAEAAAAAAAAAAAAA0gUAAEABAAAlAAAADAAAAAIAAAAnAAAAGAAAAAUAAAAAAAAA////AAAAAAAlAAAADAAAAAUAAABMAAAAZAAAADkAAADkAAAAfwIAAAgBAAA5AAAA5AAAAEcCAAAlAAAAIQDwAAAAAAAAAAAAAACAPwAAAAAAAAAAAACAPwAAAAAAAAAAAAAAAAAAAAAAAAAAAAAAAAAAAAAAAAAAJQAAAAwAAAAAAACAKAAAAAwAAAAFAAAAJQAAAAwAAAABAAAAGAAAAAwAAAAAAAAAEgAAAAwAAAABAAAAHgAAABgAAAA5AAAA5AAAAIACAAAJAQAAJQAAAAwAAAABAAAAVAAAAIgAAAA6AAAA5AAAALUAAAAIAQAAAQAAAAAA8EAAAPBAOgAAAOQAAAAKAAAATAAAAAAAAAAAAAAAAAAAAP//////////YAAAAFAAcgBlAHMAaQBkAGUAbgB0AGUADwAAAAkAAAAOAAAACwAAAAcAAAAQAAAADgAAAA8AAAAJAAAADgAAAEsAAABAAAAAMAAAAAUAAAAgAAAAAQAAAAEAAAAQAAAAAAAAAAAAAADSBQAAQAEAAAAAAAAAAAAA0gUAAEABAAAlAAAADAAAAAIAAAAnAAAAGAAAAAUAAAAAAAAA////AAAAAAAlAAAADAAAAAUAAABMAAAAZAAAADkAAAASAQAAmAUAADYBAAA5AAAAEgEAAGAFAAAlAAAAIQDwAAAAAAAAAAAAAACAPwAAAAAAAAAAAACAPwAAAAAAAAAAAAAAAAAAAAAAAAAAAAAAAAAAAAAAAAAAJQAAAAwAAAAAAACAKAAAAAwAAAAFAAAAJQAAAAwAAAABAAAAGAAAAAwAAAAAAAAAEgAAAAwAAAABAAAAFgAAAAwAAAAAAAAAVAAAAKACAAA6AAAAEgEAAJcFAAA2AQAAAQAAAAAA8EAAAPBAOgAAABIBAABjAAAATAAAAAQAAAA5AAAAEgEAAJkFAAA3AQAAFAEAAFMAaQBnAG4AZQBkACAAYgB5ADoAIABTAC0AMQAtADEAMgAtADEALQAzADkAOQA2ADQANQAyADkAOAA2AC0AMQAwADkAMQAwADAANgA4ADEAOQAtADIAMAA1ADYAOQAxADIANwAwAC0ANAA0ADIANwA3ADAANwAyADAALwBiADYAMgAzADUAYwAxAGYALQBiADgAYQA3AC0ANAA1ADIANgAtADgAZgA4ADQALQAzADMANgBjADMAZQBlAGMAOQA1ADMANgAvAAAADgAAAAcAAAAQAAAADwAAAA4AAAAQAAAABwAAABAAAAANAAAABgAAAAcAAAAOAAAACwAAAA8AAAALAAAADwAAAA8AAAALAAAADwAAAAsAAAAPAAAADwAAAA8AAAAPAAAADwAAAA8AAAAPAAAADwAAAA8AAAAPAAAACwAAAA8AAAAPAAAADwAAAA8AAAAPAAAADwAAAA8AAAAPAAAADwAAAA8AAAALAAAADwAAAA8AAAAPAAAADwAAAA8AAAAPAAAADwAAAA8AAAAPAAAACwAAAA8AAAAPAAAADwAAAA8AAAAPAAAADwAAAA8AAAAPAAAADwAAAAsAAAAQAAAADwAAAA8AAAAPAAAADwAAAAwAAAAPAAAACAAAAAsAAAAQAAAADwAAAA4AAAAPAAAACwAAAA8AAAAPAAAADwAAAA8AAAALAAAADwAAAAgAAAAPAAAADwAAAAsAAAAPAAAADwAAAA8AAAAMAAAADwAAAA4AAAAOAAAADAAAAA8AAAAPAAAADwAAAA8AAAALAAAAFgAAAAwAAAAAAAAAJQAAAAwAAAACAAAADgAAABQAAAAAAAAAEAAAABQAAAA=</Object>
  <Object Id="idInvalidSigLnImg">AQAAAGwAAAAAAAAAAAAAANEFAAA/AQAAAAAAAAAAAACnKwAAYAkAACBFTUYAAAEAjDAAALEAAAAGAAAAAAAAAAAAAAAAAAAAAA8AAGAJAAAgAQAAtAAAAAAAAAAAAAAAAAAAAABlBAAgvwIACgAAABAAAAAAAAAAAAAAAEsAAAAQAAAAAAAAAAUAAAAeAAAAGAAAAAAAAAAAAAAA0gUAAEABAAAnAAAAGAAAAAEAAAAAAAAAAAAAAAAAAAAlAAAADAAAAAEAAABMAAAAZAAAAAAAAAAAAAAA0QUAAD8BAAAAAAAAAAAAANIFAABAAQAAIQDwAAAAAAAAAAAAAACAPwAAAAAAAAAAAACAPwAAAAAAAAAAAAAAAAAAAAAAAAAAAAAAAAAAAAAAAAAAJQAAAAwAAAAAAACAKAAAAAwAAAABAAAAJwAAABgAAAABAAAAAAAAAP///wAAAAAAJQAAAAwAAAABAAAATAAAAGQAAAAAAAAAAAAAAH8CAAA/AQAAAAAAAAAAAACAAgAAQAEAACEA8AAAAAAAAAAAAAAAgD8AAAAAAAAAAAAAgD8AAAAAAAAAAAAAAAAAAAAAAAAAAAAAAAAAAAAAAAAAACUAAAAMAAAAAAAAgCgAAAAMAAAAAQAAACcAAAAYAAAAAQAAAAAAAADw8PAAAAAAACUAAAAMAAAAAQAAAEwAAABkAAAAAAAAAAAAAADRBQAAPwEAAAAAAAAAAAAA0gUAAEABAAAhAPAAAAAAAAAAAAAAAIA/AAAAAAAAAAAAAIA/AAAAAAAAAAAAAAAAAAAAAAAAAAAAAAAAAAAAAAAAAAAlAAAADAAAAAAAAIAoAAAADAAAAAEAAAAnAAAAGAAAAAEAAAAAAAAA8PDwAAAAAAAlAAAADAAAAAEAAABMAAAAZAAAAAAAAAAAAAAA0QUAAD8BAAAAAAAAAAAAANIFAABAAQAAIQDwAAAAAAAAAAAAAACAPwAAAAAAAAAAAACAPwAAAAAAAAAAAAAAAAAAAAAAAAAAAAAAAAAAAAAAAAAAJQAAAAwAAAAAAACAKAAAAAwAAAABAAAAJwAAABgAAAABAAAAAAAAAPDw8AAAAAAAJQAAAAwAAAABAAAATAAAAGQAAAAAAAAAAAAAANEFAAA/AQAAAAAAAAAAAADSBQAAQAEAACEA8AAAAAAAAAAAAAAAgD8AAAAAAAAAAAAAgD8AAAAAAAAAAAAAAAAAAAAAAAAAAAAAAAAAAAAAAAAAACUAAAAMAAAAAAAAgCgAAAAMAAAAAQAAACcAAAAYAAAAAQAAAAAAAADw8PAAAAAAACUAAAAMAAAAAQAAAEwAAABkAAAAAAAAAAAAAADRBQAAPwEAAAAAAAAAAAAA0gUAAEABAAAhAPAAAAAAAAAAAAAAAIA/AAAAAAAAAAAAAIA/AAAAAAAAAAAAAAAAAAAAAAAAAAAAAAAAAAAAAAAAAAAlAAAADAAAAAAAAIAoAAAADAAAAAEAAAAnAAAAGAAAAAEAAAAAAAAA////AAAAAAAlAAAADAAAAAEAAABMAAAAZAAAAAAAAAAAAAAA0QUAAD8BAAAAAAAAAAAAANIFAABAAQAAIQDwAAAAAAAAAAAAAACAPwAAAAAAAAAAAACAPwAAAAAAAAAAAAAAAAAAAAAAAAAAAAAAAAAAAAAAAAAAJQAAAAwAAAAAAACAKAAAAAwAAAABAAAAJwAAABgAAAABAAAAAAAAAP///wAAAAAAJQAAAAwAAAABAAAATAAAAGQAAAAAAAAAAAAAANEFAAA/AQAAAAAAAAAAAADSBQAAQAEAACEA8AAAAAAAAAAAAAAAgD8AAAAAAAAAAAAAgD8AAAAAAAAAAAAAAAAAAAAAAAAAAAAAAAAAAAAAAAAAACUAAAAMAAAAAAAAgCgAAAAMAAAAAQAAACcAAAAYAAAAAQAAAAAAAAD///8AAAAAACUAAAAMAAAAAQAAAEwAAABkAAAAAAAAAAkAAAB/AgAAMAAAAAAAAAAJAAAAgAIAACgAAAAhAPAAAAAAAAAAAAAAAIA/AAAAAAAAAAAAAIA/AAAAAAAAAAAAAAAAAAAAAAAAAAAAAAAAAAAAAAAAAAAlAAAADAAAAAAAAIAoAAAADAAAAAEAAAAnAAAAGAAAAAEAAAAAAAAA////AAAAAAAlAAAADAAAAAEAAABMAAAAZAAAADkAAAAJAAAAYAAAADAAAAA5AAAACQAAACgAAAAoAAAAIQDwAAAAAAAAAAAAAACAPwAAAAAAAAAAAACAPwAAAAAAAAAAAAAAAAAAAAAAAAAAAAAAAAAAAAAAAAAAJQAAAAwAAAAAAACAKAAAAAwAAAABAAAAFQAAAAwAAAADAAAAcgAAALASAAA9AAAACwAAAFwAAAAqAAAAPQAAAAsAAAAgAAAAIAAAAAAA/wEAAAAAAAAAAAAAgD8AAAAAAAAAAAAAgD8AAAAAAAAAAP///wAAAAAAbAAAADQAAACgAAAAEBIAACAAAAAgAAAAKAAAACIAAAAiAAAAAQAgAAMAAAAQE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AAAAAAAAAAAAAAAAAAAAAAAAAAAAAAAAAAAAAAAAAAAAAAAAFxdbYi8xvswAAAAAAAAAAAAAAAAAAAAAAAAAAAAAAAAAAAAAAAAAAAAAAAAAAAAALzG+zBcXW2IAAAAAAAAAAAAAAAAAAAAAAAAAAAAAAAAAAAAAAAAAAAAAAAAAAAAAODo6/zg6Ov8rLCzDAAAAAAAAAAAAAAAAAAAAAAAAAAAAAAAAAAAAAC8xvsw7Pe3/LzG+zAAAAAAAAAAAAAAAAAAAAAAAAAAAAAAAAAAAAAAAAAAALzG+zDs97f8vMb7MAAAAAAAAAAAAAAAAAAAAAAAAAAAAAAAAAAAAAAAAAAAAAAAAAAAAADg6Ov84Ojr/ODo6/zg6Ov8eHx+KAAAAAAAAAAAAAAAAAAAAAAAAAAAAAAAALzG+zDs97f8vMb7MAAAAAAAAAAAAAAAAAAAAAAAAAAAAAAAALzG+zDs97f8vMb7MAAAAAAAAAAAAAAAAAAAAAAAAAAAAAAAAAAAAAAAAAAAAAAAAAAAAAAAAAAA4Ojr/ODo6/2ZnZ/84Ojr/ODo6/yssLMMSEhJREhISURISElEAAAAAAAAAAAAAAAAvMb7MOz3t/y8xvswAAAAAAAAAAAAAAAAAAAAALzG+zDs97f8vMb7MAAAAAAAAAAAAAAAAAAAAAAAAAAAAAAAAAAAAAAAAAAAAAAAAAAAAAAAAAAAAAAAAODo6/zg6Ov/6+vr/kZKS/2ZnZ/84Ojr/ODo6/zg6Ov84Ojr/W1tbmwAAAAAAAAAAAAAAAC8xvsw7Pe3/LzG+zAAAAAAAAAAALzG+zDs97f8vMb7MAAAAAAAAAAAAAAAAAAAAAAAAAAAAAAAAAAAAAAAAAAAAAAAAAAAAAAAAAAAAAAAAAAAAADg6Ov84Ojr/+vr6//r6+v/6+vr/kZKS/zg6Ov84Ojr/kZKS//r6+v9ra2ttAAAAAAAAAAAAAAAALzG+zDs97f8vMb7MLzG+zDs97f8vMb7MAAAAAAAAAAAAAAAAAAAAAAAAAAAAAAAAAAAAAAAAAAAAAAAAAAAAAAAAAAAAAAAAAAAAAAAAAAA4Ojr/ODo6//r6+v/6+vr/+vr6//r6+v/6+vr/+vr6//r6+v/6+vr/+vr6/2tra20AAAAAAAAAAAAAAAAvMb7MOz3t/zs97f8vMb7MAAAAAAAAAAAAAAAAAAAAAAAAAAAAAAAAAAAAAAAAAAAAAAAAAAAAAAAAAAAAAAAAAAAAAAAAAAAAAAAAODo6/zg6Ov/6+vr/+vr6//r6+v/6+vr/+vr6//r6+v/6+vr/+vr6//r6+v9ra2ttAAAAAAAAAAAAAAAALzG+zDs97f87Pe3/LzG+zAAAAAAAAAAAAAAAAAAAAAAAAAAAAAAAAAAAAAAAAAAAAAAAAAAAAAAAAAAAAAAAAAAAAAAAAAAAAAAAADg6Ov84Ojr/+vr6//r6+v/6+vr/+vr6//r6+v/6+vr/+vr6//r6+v9ra2ttAAAAAAAAAAAAAAAALzG+zDs97f8vMb7MLzG+zDs97f8vMb7MAAAAAAAAAAAAAAAAAAAAAAAAAAAAAAAAAAAAAAAAAAAAAAAAAAAAAAAAAAAAAAAAAAAAAAAAAAA4Ojr/ODo6//r6+v/6+vr/+vr6//r6+v/6+vr/+vr6//r6+v9ra2ttAAAAAAAAAAAAAAAALzG+zDs97f8vMb7MAAAAAAAAAAAvMb7MOz3t/y8xvswAAAAAAAAAAAAAAAAAAAAAAAAAAAAAAAAAAAAAAAAAAAAAAAAAAAAAAAAAAAAAAAAAAAAAODo6/zg6Ov/6+vr/+vr6//r6+v/6+vr/+vr6//r6+v9ra2ttAAAAAAAAAAAAAAAALzG+zDs97f8vMb7MAAAAAAAAAAAAAAAAAAAAAC8xvsw7Pe3/LzG+zAAAAAAAAAAAAAAAAAAAAAAAAAAAAAAAAAAAAAAAAAAAAAAAAAAAAAAAAAAAAAAAADg6Ov84Ojr/+vr6//r6+v/6+vr/+vr6//r6+v9ra2ttAAAAAAAAAAAAAAAALzG+zDs97f8vMb7MAAAAAAAAAAAAAAAAAAAAAAAAAAAAAAAALzG+zDs97f8vMb7MAAAAAAAAAAAAAAAAAAAAAAAAAAAAAAAAAAAAAAAAAAAAAAAAAAAAAAAAAAA4Ojr/ODo6//r6+v/6+vr/+vr6//r6+v9ra2ttAAAAAAAAAAAAAAAALzG+zDs97f8vMb7MAAAAAAAAAAAAAAAAAAAAAAAAAAAAAAAAAAAAAAAAAAAvMb7MOz3t/y8xvswAAAAAAAAAAAAAAAAAAAAAAAAAAAAAAAAAAAAAAAAAAAAAAAAAAAAAODo6/zg6Ov/6+vr/+vr6//r6+v/6+vr/a2trbQAAAAAAAAAAAAAAABcXW2IvMb7MAAAAAAAAAAAAAAAAAAAAAAAAAAAAAAAAAAAAAAAAAAAAAAAAAAAAAC8xvswXF1tiAAAAAAAAAAAAAAAAAAAAAAAAAAAAAAAAAAAAAAAAAAAAAAAAAAAAADg6Ov84Ojr/+vr6/729vf+RkpL/ODo6/zg6Ov9bW1ubAAAAAAAAAAAAAAAAAAAAAAAAAAAAAAAAAAAAAAAAAAAAAAAAAAAAAAAAAAAAAAAAAAAAAAAAAAAAAAAAAAAAAAAAAAAAAAAAAAAAAAAAAAAAAAAAAAAAAAAAAAAAAAAAAAAAAAAAAAA4Ojr/ODo6/2ZnZ/84Ojr/ODo6/zg6Ov84Ojr/ODo6/1tbW5sAAAAAAAAAAAAAAAAAAAAAEhISUQAAAAAAAAAAAAAAAAAAAAAAAAAAAAAAAAAAAAAAAAAAAAAAAAAAAAAAAAAAAAAAAAAAAAAAAAAAAAAAAAAAAAAAAAAAAAAAAAAAAAAAAAAAODo6/zg6Ov84Ojr/ODo6/5GSkv+9vb3/+vr6//r6+v/6+vr/a2trbQAAAAAAAAAAW1tbmzg6Ov8AAAAAAAAAAAAAAAAAAAAAAAAAAAAAAAAAAAAAAAAAAAAAAAAAAAAAAAAAAAAAAAAAAAAAAAAAAAAAAAAAAAAAAAAAAAAAAAAAAAAAEhISUTg6Ov84Ojr/Zmdn//r6+v/6+vr/+vr6//r6+v/6+vr/+vr6//r6+v9ra2ttW1tbmzg6Ov84Ojr/AAAAAAAAAAAAAAAAAAAAAAAAAAAAAAAAAAAAAAAAAAAAAAAAAAAAAAAAAAAAAAAAAAAAAAAAAAAAAAAAAAAAAAAAAAAAAAAAAAAAACssLMM4Ojr/Zmdn//r6+v/6+vr/+vr6//r6+v/6+vr/+vr6//r6+v/6+vr/+vr6//r6+v9mZ2f/ODo6/yssLMMAAAAAAAAAAAAAAAAAAAAAAAAAAAAAAAAAAAAAAAAAAAAAAAAAAAAAAAAAAAAAAAAAAAAAAAAAAAAAAAAAAAAAAAAAABISElE4Ojr/ODo6//r6+v/6+vr/+vr6//r6+v/6+vr/+vr6//r6+v/6+vr/+vr6//r6+v/6+vr/+vr6/zg6Ov84Ojr/EhISUQAAAAAAAAAAAAAAAAAAAAAAAAAAAAAAAAAAAAAAAAAAAAAAAAAAAAAAAAAAAAAAAAAAAAAAAAAAAAAAAAAAAAAeHx+KODo6/5GSkv/6+vr/+vr6//r6+v/6+vr/+vr6//r6+v/6+vr/+vr6//r6+v/6+vr/+vr6//r6+v+RkpL/ODo6/yssLMMAAAAAAAAAAAAAAAAAAAAAAAAAAAAAAAAAAAAAAAAAAAAAAAAAAAAAAAAAAAAAAAAAAAAAAAAAAAAAAAAAAAAAODo6/zg6Ov+9vb3/+vr6//r6+v/6+vr/+vr6//r6+v/6+vr/+vr6//r6+v/6+vr/+vr6//r6+v/6+vr/+vr6/zg6Ov8rLCzDAAAAAAAAAAAAAAAAAAAAAAAAAAAAAAAAAAAAAAAAAAAAAAAAAAAAAAAAAAAAAAAAAAAAAAAAAAAAAAAAAAAAADg6Ov84Ojr/+vr6//r6+v/6+vr/+vr6//r6+v/6+vr/+vr6//r6+v/6+vr/+vr6//r6+v/6+vr/+vr6//r6+v84Ojr/ODo6/wAAAAAAAAAAAAAAAAAAAAAAAAAAAAAAAAAAAAAAAAAAAAAAAAAAAAAAAAAAAAAAAAAAAAAAAAAAAAAAAAAAAAA4Ojr/ODo6//r6+v/6+vr/+vr6//r6+v/6+vr/+vr6//r6+v/6+vr/+vr6//r6+v/6+vr/+vr6//r6+v/6+vr/ODo6/zg6Ov8AAAAAAAAAAAAAAAAAAAAAAAAAAAAAAAAAAAAAAAAAAAAAAAAAAAAAAAAAAAAAAAAAAAAAAAAAAAAAAAAAAAAAKywswzg6Ov/6+vr/+vr6//r6+v/6+vr/+vr6//r6+v/6+vr/+vr6//r6+v/6+vr/+vr6//r6+v/6+vr/vb29/zg6Ov84Ojr/AAAAAAAAAAAAAAAAAAAAAAAAAAAAAAAAAAAAAAAAAAAAAAAAAAAAAAAAAAAAAAAAAAAAAAAAAAAAAAAAAAAAACssLMM4Ojr/kZKS//r6+v/6+vr/+vr6//r6+v/6+vr/+vr6//r6+v/6+vr/+vr6//r6+v/6+vr/+vr6/5GSkv84Ojr/Hh8figAAAAAAAAAAAAAAAAAAAAAAAAAAAAAAAAAAAAAAAAAAAAAAAAAAAAAAAAAAAAAAAAAAAAAAAAAAAAAAAAAAAAASEhJRODo6/2ZnZ//6+vr/+vr6//r6+v/6+vr/+vr6//r6+v/6+vr/+vr6//r6+v/6+vr/+vr6//r6+v84Ojr/ODo6/xISElEAAAAAAAAAAAAAAAAAAAAAAAAAAAAAAAAAAAAAAAAAAAAAAAAAAAAAAAAAAAAAAAAAAAAAAAAAAAAAAAAAAAAAAAAAACssLMM4Ojr/Zmdn//r6+v/6+vr/+vr6//r6+v/6+vr/+vr6//r6+v/6+vr/+vr6//r6+v9mZ2f/ODo6/yssLMMAAAAAAAAAAAAAAAAAAAAAAAAAAAAAAAAAAAAAAAAAAAAAAAAAAAAAAAAAAAAAAAAAAAAAAAAAAAAAAAAAAAAAAAAAAAAAAAASEhJRODo6/zg6Ov9mZ2f/+vr6//r6+v/6+vr/+vr6//r6+v/6+vr/+vr6//r6+v9mZ2f/ODo6/zg6Ov8SEhJRAAAAAAAAAAAAAAAAAAAAAAAAAAAAAAAAAAAAAAAAAAAAAAAAAAAAAAAAAAAAAAAAAAAAAAAAAAAAAAAAAAAAAAAAAAAAAAAAAAAAABISElE4Ojr/ODo6/2ZnZ/+RkpL/+vr6//r6+v/6+vr/vb29/5GSkv84Ojr/ODo6/zg6Ov8SEhJRAAAAAAAAAAAAAAAAAAAAAAAAAAAAAAAAAAAAAAAAAAAAAAAAAAAAAAAAAAAAAAAAAAAAAAAAAAAAAAAAAAAAAAAAAAAAAAAAAAAAAAAAAAAAAAAAEhISUSssLMM4Ojr/ODo6/zg6Ov84Ojr/ODo6/zg6Ov84Ojr/ODo6/yssLMMSEhJRAAAAAAAAAAAAAAAAAAAAAAAAAAAAAAAAAAAAAAAAAAAAAAAAAAAAAAAAAAAAAAAAAAAAAAAAAAAAAAAAAAAAAAAAAAAAAAAAAAAAAAAAAAAAAAAAAAAAAAAAAAAAAAAAEhISUSssLMMrLCzDODo6/zg6Ov84Ojr/Hh8fihISElEAAAAAAAAAAAAAAAAAAAAAAAAAAAAAAAAAAAAAAAAAAAAAAAAAAAAAAAAAAAAAAAAAAAAAAAAAAAAAAAAnAAAAGAAAAAEAAAAAAAAA////AAAAAAAlAAAADAAAAAEAAABMAAAAZAAAAJoAAAAKAAAAXwEAAC4AAACaAAAACgAAAMYAAAAlAAAAIQDwAAAAAAAAAAAAAACAPwAAAAAAAAAAAACAPwAAAAAAAAAAAAAAAAAAAAAAAAAAAAAAAAAAAAAAAAAAJQAAAAwAAAAAAACAKAAAAAwAAAABAAAAUgAAAHABAAABAAAA5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JoAAAAKAAAAYAEAAC8AAAAlAAAADAAAAAEAAABUAAAAtAAAAJsAAAAKAAAAXgEAAC4AAAABAAAAAADwQAAA8ECbAAAACgAAABEAAABMAAAAAAAAAAAAAAAAAAAA//////////9wAAAASQBuAHYAYQBsAGkAZAAgAHMAaQBnAG4AYQB0AHUAcgBlAAAABwAAAA8AAAANAAAADgAAAAcAAAAHAAAAEAAAAAcAAAALAAAABwAAABAAAAAPAAAADgAAAAkAAAAPAAAACQAAAA4AAABLAAAAQAAAADAAAAAFAAAAIAAAAAEAAAABAAAAEAAAAAAAAAAAAAAA0gUAAEABAAAAAAAAAAAAANIFAAB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OgAAAAAAAABxAAAAIQDwAAAAAAAAAAAAAACAPwAAAAAAAAAAAACAPwAAAAAAAAAAAAAAAAAAAAAAAAAAAAAAAAAAAAAAAAAAJQAAAAwAAAAAAACAKAAAAAwAAAADAAAAJwAAABgAAAADAAAAAAAAAAAAAAAAAAAAJQAAAAwAAAADAAAATAAAAGQAAAAAAAAAAAAAAP//////////AAAAADoAAACAAgAAAAAAACEA8AAAAAAAAAAAAAAAgD8AAAAAAAAAAAAAgD8AAAAAAAAAAAAAAAAAAAAAAAAAAAAAAAAAAAAAAAAAACUAAAAMAAAAAAAAgCgAAAAMAAAAAwAAACcAAAAYAAAAAwAAAAAAAAAAAAAAAAAAACUAAAAMAAAAAwAAAEwAAABkAAAAAAAAAAAAAAD//////////4ACAAA6AAAAAAAAAHEAAAAhAPAAAAAAAAAAAAAAAIA/AAAAAAAAAAAAAIA/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wAAAAAAJQAAAAwAAAADAAAATAAAAGQAAAAAAAAAOgAAAH8CAACqAAAAAAAAADoAAACAAgAAcQAAACEA8AAAAAAAAAAAAAAAgD8AAAAAAAAAAAAAgD8AAAAAAAAAAAAAAAAAAAAAAAAAAAAAAAAAAAAAAAAAACUAAAAMAAAAAAAAgCgAAAAMAAAAAwAAACcAAAAYAAAAAwAAAAAAAAD///8AAAAAACUAAAAMAAAAAwAAAEwAAABkAAAAFwAAAIcAAAAtAAAAqgAAABcAAAC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GAAAAIcAAAAsAAAAqgAAAAEAAAAAAPBAAADwQBgAAACrAAAAAQAAAEwAAAAEAAAAFwAAAIcAAAAuAAAAqwAAAFAAAABYAAAAFQAAABYAAAAMAAAAAAAAACUAAAAMAAAAAgAAACcAAAAYAAAABAAAAAAAAAD///8AAAAAACUAAAAMAAAABAAAAEwAAABkAAAAZwAAAEMAAABoAgAAqgAAAGcAAABDAAAAAgIAAGgAAAAhAPAAAAAAAAAAAAAAAIA/AAAAAAAAAAAAAIA/AAAAAAAAAAAAAAAAAAAAAAAAAAAAAAAAAAAAAAAAAAAlAAAADAAAAAAAAIAoAAAADAAAAAQAAAAnAAAAGAAAAAQAAAAAAAAA////AAAAAAAlAAAADAAAAAQAAABMAAAAZAAAAGcAAABDAAAAaAIAAKEAAABnAAAAQwAAAAICAABfAAAAIQDwAAAAAAAAAAAAAACAPwAAAAAAAAAAAACAPwAAAAAAAAAAAAAAAAAAAAAAAAAAAAAAAAAAAAAAAAAAJQAAAAwAAAAAAACAKAAAAAwAAAAEAAAAJwAAABgAAAAEAAAAAAAAAP///wAAAAAAJQAAAAwAAAAEAAAATAAAAGQAAABnAAAAbAAAAJwAAAChAAAAZwAAAGwAAAA2AAAANgAAACEA8AAAAAAAAAAAAAAAgD8AAAAAAAAAAAAAgD8AAAAAAAAAAAAAAAAAAAAAAAAAAAAAAAAAAAAAAAAAACUAAAAMAAAAAAAAgCgAAAAMAAAABAAAAFIAAABwAQAABAAAAN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nAAAAbAAAAJ0AAACiAAAAJQAAAAwAAAAEAAAAVAAAAFgAAABoAAAAbAAAAJsAAAChAAAAAQAAAAAA8EAAAPBAaAAAAGwAAAACAAAATAAAAAAAAAAAAAAAAAAAAP//////////UAAAAEEAQQAaAAAAGgAAAEsAAABAAAAAMAAAAAUAAAAgAAAAAQAAAAEAAAAQAAAAAAAAAAAAAADSBQAAQAEAAAAAAAAAAAAA0gUAAEABAAAlAAAADAAAAAIAAAAnAAAAGAAAAAUAAAAAAAAA////AAAAAAAlAAAADAAAAAUAAABMAAAAZAAAAAAAAAC2AAAA0QUAADYBAAAAAAAAtgAAANIFAACBAAAAIQDwAAAAAAAAAAAAAACAPwAAAAAAAAAAAACAPwAAAAAAAAAAAAAAAAAAAAAAAAAAAAAAAAAAAAAAAAAAJQAAAAwAAAAAAACAKAAAAAwAAAAFAAAAJwAAABgAAAAFAAAAAAAAAP///wAAAAAAJQAAAAwAAAAFAAAATAAAAGQAAAA5AAAAtgAAAH8CAADaAAAAOQAAALYAAABHAgAAJQAAACEA8AAAAAAAAAAAAAAAgD8AAAAAAAAAAAAAgD8AAAAAAAAAAAAAAAAAAAAAAAAAAAAAAAAAAAAAAAAAACUAAAAMAAAAAAAAgCgAAAAMAAAABQAAACUAAAAMAAAAAQAAABgAAAAMAAAAAAAAABIAAAAMAAAAAQAAAB4AAAAYAAAAOQAAALYAAACAAgAA2wAAACUAAAAMAAAAAQAAAFQAAADwAAAAOgAAALYAAAB4AQAA2gAAAAEAAAAAAPBAAADwQDoAAAC2AAAAGwAAAEwAAAAAAAAAAAAAAAAAAAD//////////4QAAABBAGwAYgBhAHIAbwAgAEoAbwBzAGUAIABBAGMAbwBzAHQAYQAgAEYAZQByAHIAZQBpAHIAYQB0ABEAAAAHAAAAEAAAAA4AAAAJAAAAEAAAAAcAAAAKAAAAEAAAAAsAAAAOAAAABwAAABEAAAAMAAAAEAAAAAsAAAAJAAAADgAAAAcAAAANAAAADgAAAAkAAAAJAAAADgAAAAcAAAAJAAAADgAAAEsAAABAAAAAMAAAAAUAAAAgAAAAAQAAAAEAAAAQAAAAAAAAAAAAAADSBQAAQAEAAAAAAAAAAAAA0gUAAEABAAAlAAAADAAAAAIAAAAnAAAAGAAAAAUAAAAAAAAA////AAAAAAAlAAAADAAAAAUAAABMAAAAZAAAADkAAADkAAAAfwIAAAgBAAA5AAAA5AAAAEcCAAAlAAAAIQDwAAAAAAAAAAAAAACAPwAAAAAAAAAAAACAPwAAAAAAAAAAAAAAAAAAAAAAAAAAAAAAAAAAAAAAAAAAJQAAAAwAAAAAAACAKAAAAAwAAAAFAAAAJQAAAAwAAAABAAAAGAAAAAwAAAAAAAAAEgAAAAwAAAABAAAAHgAAABgAAAA5AAAA5AAAAIACAAAJAQAAJQAAAAwAAAABAAAAVAAAAIgAAAA6AAAA5AAAALUAAAAIAQAAAQAAAAAA8EAAAPBAOgAAAOQAAAAKAAAATAAAAAAAAAAAAAAAAAAAAP//////////YAAAAFAAcgBlAHMAaQBkAGUAbgB0AGUADwAAAAkAAAAOAAAACwAAAAcAAAAQAAAADgAAAA8AAAAJAAAADgAAAEsAAABAAAAAMAAAAAUAAAAgAAAAAQAAAAEAAAAQAAAAAAAAAAAAAADSBQAAQAEAAAAAAAAAAAAA0gUAAEABAAAlAAAADAAAAAIAAAAnAAAAGAAAAAUAAAAAAAAA////AAAAAAAlAAAADAAAAAUAAABMAAAAZAAAADkAAAASAQAAmAUAADYBAAA5AAAAEgEAAGAFAAAlAAAAIQDwAAAAAAAAAAAAAACAPwAAAAAAAAAAAACAPwAAAAAAAAAAAAAAAAAAAAAAAAAAAAAAAAAAAAAAAAAAJQAAAAwAAAAAAACAKAAAAAwAAAAFAAAAJQAAAAwAAAABAAAAGAAAAAwAAAAAAAAAEgAAAAwAAAABAAAAFgAAAAwAAAAAAAAAVAAAAKACAAA6AAAAEgEAAJcFAAA2AQAAAQAAAAAA8EAAAPBAOgAAABIBAABjAAAATAAAAAQAAAA5AAAAEgEAAJkFAAA3AQAAFAEAAFMAaQBnAG4AZQBkACAAYgB5ADoAIABTAC0AMQAtADEAMgAtADEALQAzADkAOQA2ADQANQAyADkAOAA2AC0AMQAwADkAMQAwADAANgA4ADEAOQAtADIAMAA1ADYAOQAxADIANwAwAC0ANAA0ADIANwA3ADAANwAyADAALwBiADYAMgAzADUAYwAxAGYALQBiADgAYQA3AC0ANAA1ADIANgAtADgAZgA4ADQALQAzADMANgBjADMAZQBlAGMAOQA1ADMANgAvACAADgAAAAcAAAAQAAAADwAAAA4AAAAQAAAABwAAABAAAAANAAAABgAAAAcAAAAOAAAACwAAAA8AAAALAAAADwAAAA8AAAALAAAADwAAAAsAAAAPAAAADwAAAA8AAAAPAAAADwAAAA8AAAAPAAAADwAAAA8AAAAPAAAACwAAAA8AAAAPAAAADwAAAA8AAAAPAAAADwAAAA8AAAAPAAAADwAAAA8AAAALAAAADwAAAA8AAAAPAAAADwAAAA8AAAAPAAAADwAAAA8AAAAPAAAACwAAAA8AAAAPAAAADwAAAA8AAAAPAAAADwAAAA8AAAAPAAAADwAAAAsAAAAQAAAADwAAAA8AAAAPAAAADwAAAAwAAAAPAAAACAAAAAsAAAAQAAAADwAAAA4AAAAPAAAACwAAAA8AAAAPAAAADwAAAA8AAAALAAAADwAAAAgAAAAPAAAADwAAAAsAAAAPAAAADwAAAA8AAAAMAAAADwAAAA4AAAAOAAAADAAAAA8AAAAPAAAADwAAAA8AAAAL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YRZAqUwyCcZLzDRlfMwyu4vIotdXgJPYh9HrBq4D8Kc=</DigestValue>
    </Reference>
    <Reference Type="http://www.w3.org/2000/09/xmldsig#Object" URI="#idOfficeObject">
      <DigestMethod Algorithm="http://www.w3.org/2001/04/xmlenc#sha256"/>
      <DigestValue>0k9n9WImstnua7UrO5wGpsZtGk7+IR3MiWD4Ky9d85E=</DigestValue>
    </Reference>
    <Reference Type="http://uri.etsi.org/01903#SignedProperties" URI="#idSignedProperties">
      <Transforms>
        <Transform Algorithm="http://www.w3.org/TR/2001/REC-xml-c14n-20010315"/>
      </Transforms>
      <DigestMethod Algorithm="http://www.w3.org/2001/04/xmlenc#sha256"/>
      <DigestValue>CgDEJGmAQdsKn+syCXws8p1K1aor6qRFeyLxYOAjZOw=</DigestValue>
    </Reference>
    <Reference Type="http://www.w3.org/2000/09/xmldsig#Object" URI="#idValidSigLnImg">
      <DigestMethod Algorithm="http://www.w3.org/2001/04/xmlenc#sha256"/>
      <DigestValue>Zk3bYJPNPzxYY3a/UmslmsghpT6nLyWFrPYCdKWFe88=</DigestValue>
    </Reference>
    <Reference Type="http://www.w3.org/2000/09/xmldsig#Object" URI="#idInvalidSigLnImg">
      <DigestMethod Algorithm="http://www.w3.org/2001/04/xmlenc#sha256"/>
      <DigestValue>N5kyhOYO0nzRfb1u3bXiunKVQQwfxHsR4KpQTfNvOcM=</DigestValue>
    </Reference>
  </SignedInfo>
  <SignatureValue>GSRZ0eSemeeQ8KTNKW4PL9jFRWZRXhO6QQWZu2+21G0zlFRjXJv2Fdz1x+yzRcD/azbn8a7iF0nj
pi1nQ/rEyZDagI3ISdZze29EFI0mx5qX9ehmyWoSOqgzzA9gOlHSePYTs0VOV7Qvxf10ycMce7vI
gMjPr6eHaKR/Nm3piYkX+auVi6aq2+pYHHZ2ssXyAQv9JBirkYGmteDp/Lfrtbn/ilzj+vXr99qg
QWN+GoFNfWV2Lsgq92tSfxwn2CecuswZEJLebzL7/7BGQnYHUt7QJuhZLG7aYwbaHMF3Oh8pqlDm
6jMg764y4KMLNAS6SiONJo3o55tiQa1FYjG83A==</SignatureValue>
  <KeyInfo>
    <X509Data>
      <X509Certificate>MIIIjTCCBnWgAwIBAgIQcrtR01SlezVkylW1DGEVoTANBgkqhkiG9w0BAQsFADCBgTEWMBQGA1UEBRMNUlVDODAwODAwOTktMDERMA8GA1UEAxMIVklUIFMuQS4xODA2BgNVBAsML1ByZXN0YWRvciBDdWFsaWZpY2FkbyBkZSBTZXJ2aWNpb3MgZGUgQ29uZmlhbnphMQ0wCwYDVQQKDARJQ1BQMQswCQYDVQQGEwJQWTAeFw0yMzA4MDIxMzEwMTNaFw0yNTA4MDIxMzEwMTN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4HClr2WGa9cDFIgJM+jLCBGib4Q5PW04datqhUoDEyiaC1urJgAwIVDerH8HlKeB7SpeyHwBadCtT3X79pGIYFzXuu2Z3bbZIZpKTr122lE/xWLeCjdHzJkMHCHuw1EkRBjyxcnGXXZxqsEfNS5QkZzqprBVS+p/2jzF3kmLFCLohjx3k+iX85kkKD9rgDEBCi63JhxeBh4lgo7SeNu+V6kfRBK2oS0NNtDq2qYDByC9n0/W47MtGFgy85qIfaU3hNLxysvf3E0UM1cWLP8QnZETHQ8ORwZoXZUlc1Aam7K3mIYEEXbbLn4+KH6eRwh0jvNpnNyASNG4cqI1wk/U5wIDAQABo4IDwTCCA70wDAYDVR0TAQH/BAIwADAOBgNVHQ8BAf8EBAMCBeAwLAYDVR0lAQH/BCIwIAYIKwYBBQUHAwQGCCsGAQUFBwMCBgorBgEEAYI3FAICMB0GA1UdDgQWBBQbHGtJeoJdgWuYb0B0U80V9jXUQ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NKhnwD3jYY+hn1LaDoAf0O97KP3TTHOIGglIe6oCUfFSg1nFJwIMy2cqCAKsDpShoewFqt1BK4XIC3vCB2jFTK7vEJVODszYdQE3eJmP1rvFNionRG107j8IykG+u9Tf2BE4vpRYigem3XeDSxDaM95wa/U9MCp1CPRNKhT6snwksbqG28wxwBbtIOLBhU9GR8ejA83nH/LL0CklUX56P8t492Xj7iwXzzB7VxKNyfwfyArHhcUDiDuIk2fZOf9YahzHSCB4aof0VnPD15HBT2kNepfldi8TEJPQ/RWpaij2JHxPM/nVyxI/T4VmVdvxnekhG2s1QzH8/iW+J3Bs1+7M+uys8VGwuj5hUbP4AMwPjGqUW4Ut8Vw2WG9nY/cDiwdqbWRyQhi/BhKHuNu2tFJVAbanZd+wGnYvBMKHHzZSzpIhdKEwIOUslwQySTjEKGvBKPGZaMYihUGaItS5hvKq0YmJkmknE9NemBSx+5pq63x5wQbIrptiSSs3McOcY1+giUy+1S5v0BvA3Lk73uE0MkLGLZ+bqHrctUqqfCNoLIEbjOuDT8bI8BtkyUFu0agNyfLMsFP0DnGsV9MNOF0M+PQ5ruixMmDwU4IO5MbzVuGY3Mv7yZPFmklP42n/tUlWKZe6JJm/h7pBIgMPZcsCJ4GPc+HSb/hkoG2H+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WOcMMxN+YClSD07rxkOJvm0WflvSSt9ueD/aaP6Zo2Y=</DigestValue>
      </Reference>
      <Reference URI="/xl/calcChain.xml?ContentType=application/vnd.openxmlformats-officedocument.spreadsheetml.calcChain+xml">
        <DigestMethod Algorithm="http://www.w3.org/2001/04/xmlenc#sha256"/>
        <DigestValue>BXtlNwl/uASTxybIOy2nF4fPXigEI3I+NXoj0fa9Rq8=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X5bEnseXLY1mcNlHa6MEu2Li/M2ld1BafLjUqMdRBSk=</DigestValue>
      </Reference>
      <Reference URI="/xl/drawings/drawing10.xml?ContentType=application/vnd.openxmlformats-officedocument.drawing+xml">
        <DigestMethod Algorithm="http://www.w3.org/2001/04/xmlenc#sha256"/>
        <DigestValue>9fjToEQzcfXDOZF01es722JWCnmoyDDDXfKMKuLNibM=</DigestValue>
      </Reference>
      <Reference URI="/xl/drawings/drawing11.xml?ContentType=application/vnd.openxmlformats-officedocument.drawing+xml">
        <DigestMethod Algorithm="http://www.w3.org/2001/04/xmlenc#sha256"/>
        <DigestValue>kWgLOvXL+GkV0OzhiLjNqupxO8RUlbnyt5Cn/sLc5k8=</DigestValue>
      </Reference>
      <Reference URI="/xl/drawings/drawing12.xml?ContentType=application/vnd.openxmlformats-officedocument.drawing+xml">
        <DigestMethod Algorithm="http://www.w3.org/2001/04/xmlenc#sha256"/>
        <DigestValue>Qg1fxKRLTMCt6LrCn2cDPHMaaWzO9bqoHQkYu3a1SaQ=</DigestValue>
      </Reference>
      <Reference URI="/xl/drawings/drawing13.xml?ContentType=application/vnd.openxmlformats-officedocument.drawing+xml">
        <DigestMethod Algorithm="http://www.w3.org/2001/04/xmlenc#sha256"/>
        <DigestValue>TC3xwav682AI8DGDuIYEjs5+yj1Po3qCkFHCyVQ6B80=</DigestValue>
      </Reference>
      <Reference URI="/xl/drawings/drawing14.xml?ContentType=application/vnd.openxmlformats-officedocument.drawing+xml">
        <DigestMethod Algorithm="http://www.w3.org/2001/04/xmlenc#sha256"/>
        <DigestValue>Iy4ARSC3BLa0AIpTxirGpmRF1JIwKlhPYdlpIdY1rrE=</DigestValue>
      </Reference>
      <Reference URI="/xl/drawings/drawing15.xml?ContentType=application/vnd.openxmlformats-officedocument.drawing+xml">
        <DigestMethod Algorithm="http://www.w3.org/2001/04/xmlenc#sha256"/>
        <DigestValue>8gRchaXiiNoTF9yoCST60Vqjtf4mTGxhwrWSFuXTFx8=</DigestValue>
      </Reference>
      <Reference URI="/xl/drawings/drawing16.xml?ContentType=application/vnd.openxmlformats-officedocument.drawing+xml">
        <DigestMethod Algorithm="http://www.w3.org/2001/04/xmlenc#sha256"/>
        <DigestValue>1qNqOnZyf7flELeawsZP/WoB6ZOT3ixX5Nee90qtcDY=</DigestValue>
      </Reference>
      <Reference URI="/xl/drawings/drawing17.xml?ContentType=application/vnd.openxmlformats-officedocument.drawing+xml">
        <DigestMethod Algorithm="http://www.w3.org/2001/04/xmlenc#sha256"/>
        <DigestValue>Tw0L5j3XCkOdpfQfDBRAJhFK9p7I0lLp1RGhJtG6PGc=</DigestValue>
      </Reference>
      <Reference URI="/xl/drawings/drawing18.xml?ContentType=application/vnd.openxmlformats-officedocument.drawing+xml">
        <DigestMethod Algorithm="http://www.w3.org/2001/04/xmlenc#sha256"/>
        <DigestValue>3PUGQZRlaCq/IeXXHFxegb3rWfdQyDSce8S4mjOeTro=</DigestValue>
      </Reference>
      <Reference URI="/xl/drawings/drawing19.xml?ContentType=application/vnd.openxmlformats-officedocument.drawing+xml">
        <DigestMethod Algorithm="http://www.w3.org/2001/04/xmlenc#sha256"/>
        <DigestValue>k4n26128y+d9gqtn7s6qV7I9DZu473BVfckd1zAqoto=</DigestValue>
      </Reference>
      <Reference URI="/xl/drawings/drawing2.xml?ContentType=application/vnd.openxmlformats-officedocument.drawing+xml">
        <DigestMethod Algorithm="http://www.w3.org/2001/04/xmlenc#sha256"/>
        <DigestValue>o8TJnk301uKRffO7FU8DoffqAISaXO1tgBtJdGHKqc8=</DigestValue>
      </Reference>
      <Reference URI="/xl/drawings/drawing20.xml?ContentType=application/vnd.openxmlformats-officedocument.drawing+xml">
        <DigestMethod Algorithm="http://www.w3.org/2001/04/xmlenc#sha256"/>
        <DigestValue>i2j2KphDP795EyOIp9Wd/nvSEbvGuq5RMuNSIlBfxbM=</DigestValue>
      </Reference>
      <Reference URI="/xl/drawings/drawing21.xml?ContentType=application/vnd.openxmlformats-officedocument.drawing+xml">
        <DigestMethod Algorithm="http://www.w3.org/2001/04/xmlenc#sha256"/>
        <DigestValue>TuWwmS2hUro/3dUHwZ9tDbFQZKilnYGXDIRtaxUnnSM=</DigestValue>
      </Reference>
      <Reference URI="/xl/drawings/drawing22.xml?ContentType=application/vnd.openxmlformats-officedocument.drawing+xml">
        <DigestMethod Algorithm="http://www.w3.org/2001/04/xmlenc#sha256"/>
        <DigestValue>KRpW8fyB4NR91n8bu2ZQwUZnH8FaU2EoHhX6vTcPhR4=</DigestValue>
      </Reference>
      <Reference URI="/xl/drawings/drawing23.xml?ContentType=application/vnd.openxmlformats-officedocument.drawing+xml">
        <DigestMethod Algorithm="http://www.w3.org/2001/04/xmlenc#sha256"/>
        <DigestValue>sJO4G2hE3H8rnSEfNoQDX7Qb8ztR8z6K2N66yBsMBM8=</DigestValue>
      </Reference>
      <Reference URI="/xl/drawings/drawing24.xml?ContentType=application/vnd.openxmlformats-officedocument.drawing+xml">
        <DigestMethod Algorithm="http://www.w3.org/2001/04/xmlenc#sha256"/>
        <DigestValue>w8pDNOxKsPKQHrHU3G6ltuSMz3KwxX/i9gH2JBXEhnA=</DigestValue>
      </Reference>
      <Reference URI="/xl/drawings/drawing25.xml?ContentType=application/vnd.openxmlformats-officedocument.drawing+xml">
        <DigestMethod Algorithm="http://www.w3.org/2001/04/xmlenc#sha256"/>
        <DigestValue>/zahUI28OfEVWF2cBUUNi4LMhw3jvg5c5iGDEgsNVNY=</DigestValue>
      </Reference>
      <Reference URI="/xl/drawings/drawing26.xml?ContentType=application/vnd.openxmlformats-officedocument.drawing+xml">
        <DigestMethod Algorithm="http://www.w3.org/2001/04/xmlenc#sha256"/>
        <DigestValue>ZcYuErz/yhzFBxt4bAiNIoUpyRzWLCWlxdmkpIdadxE=</DigestValue>
      </Reference>
      <Reference URI="/xl/drawings/drawing27.xml?ContentType=application/vnd.openxmlformats-officedocument.drawing+xml">
        <DigestMethod Algorithm="http://www.w3.org/2001/04/xmlenc#sha256"/>
        <DigestValue>uAZQdeCDTxoL1aILOB7v85N+8WUW0Nrg7ecKjntKQoo=</DigestValue>
      </Reference>
      <Reference URI="/xl/drawings/drawing28.xml?ContentType=application/vnd.openxmlformats-officedocument.drawing+xml">
        <DigestMethod Algorithm="http://www.w3.org/2001/04/xmlenc#sha256"/>
        <DigestValue>Mw9VBgMku6bcb8IpAIfZuG8cLv0F610ePvwlcent0Nk=</DigestValue>
      </Reference>
      <Reference URI="/xl/drawings/drawing29.xml?ContentType=application/vnd.openxmlformats-officedocument.drawing+xml">
        <DigestMethod Algorithm="http://www.w3.org/2001/04/xmlenc#sha256"/>
        <DigestValue>6YEI38/o7yCvRTzRdF+cAkfXh5PlENQbhF4GAKJDtWc=</DigestValue>
      </Reference>
      <Reference URI="/xl/drawings/drawing3.xml?ContentType=application/vnd.openxmlformats-officedocument.drawing+xml">
        <DigestMethod Algorithm="http://www.w3.org/2001/04/xmlenc#sha256"/>
        <DigestValue>CKnEdD8HVQvIrNe/xwzR6xsBzZy8kR8FLbYV70sKf3c=</DigestValue>
      </Reference>
      <Reference URI="/xl/drawings/drawing30.xml?ContentType=application/vnd.openxmlformats-officedocument.drawing+xml">
        <DigestMethod Algorithm="http://www.w3.org/2001/04/xmlenc#sha256"/>
        <DigestValue>gTvnQaeLbUDpmtQ/dfCiVRBZtqv9Er4LLt0PnkU5/Ys=</DigestValue>
      </Reference>
      <Reference URI="/xl/drawings/drawing31.xml?ContentType=application/vnd.openxmlformats-officedocument.drawing+xml">
        <DigestMethod Algorithm="http://www.w3.org/2001/04/xmlenc#sha256"/>
        <DigestValue>nDiUJS6w7If8zfnI4mxvdUY3ZxL3jUpt4pu9z4/FzXE=</DigestValue>
      </Reference>
      <Reference URI="/xl/drawings/drawing32.xml?ContentType=application/vnd.openxmlformats-officedocument.drawing+xml">
        <DigestMethod Algorithm="http://www.w3.org/2001/04/xmlenc#sha256"/>
        <DigestValue>qBuU/idzu9MlS+/x/SciaqoMxue0aR2RG8BQ8OCMWvw=</DigestValue>
      </Reference>
      <Reference URI="/xl/drawings/drawing4.xml?ContentType=application/vnd.openxmlformats-officedocument.drawing+xml">
        <DigestMethod Algorithm="http://www.w3.org/2001/04/xmlenc#sha256"/>
        <DigestValue>aU4EM/BhqS7+4BAVdHNV4DJ312MHttIcFwCPNnKHAaY=</DigestValue>
      </Reference>
      <Reference URI="/xl/drawings/drawing5.xml?ContentType=application/vnd.openxmlformats-officedocument.drawing+xml">
        <DigestMethod Algorithm="http://www.w3.org/2001/04/xmlenc#sha256"/>
        <DigestValue>HolYS8JaWsENfYIYokjdrgshdsAP8p0gceFd7PWMX+g=</DigestValue>
      </Reference>
      <Reference URI="/xl/drawings/drawing6.xml?ContentType=application/vnd.openxmlformats-officedocument.drawing+xml">
        <DigestMethod Algorithm="http://www.w3.org/2001/04/xmlenc#sha256"/>
        <DigestValue>FZyrtEjDGJ7wo4H1OY2dQv2PJBXwe1BSfzPT4uXAuiw=</DigestValue>
      </Reference>
      <Reference URI="/xl/drawings/drawing7.xml?ContentType=application/vnd.openxmlformats-officedocument.drawing+xml">
        <DigestMethod Algorithm="http://www.w3.org/2001/04/xmlenc#sha256"/>
        <DigestValue>T5O4fDrBV2knQ1kG4A0PjJA8wMZCU+0pFgSsXZN2i6M=</DigestValue>
      </Reference>
      <Reference URI="/xl/drawings/drawing8.xml?ContentType=application/vnd.openxmlformats-officedocument.drawing+xml">
        <DigestMethod Algorithm="http://www.w3.org/2001/04/xmlenc#sha256"/>
        <DigestValue>O9N+WqWHoD2JPhSpLvnoC9Eh8i9nhAQu2fNMr7ZoZ3Y=</DigestValue>
      </Reference>
      <Reference URI="/xl/drawings/drawing9.xml?ContentType=application/vnd.openxmlformats-officedocument.drawing+xml">
        <DigestMethod Algorithm="http://www.w3.org/2001/04/xmlenc#sha256"/>
        <DigestValue>XgfSeJslO/ISU4ecEAowIUDqUHhHUfuEKLIvlEMGxkQ=</DigestValue>
      </Reference>
      <Reference URI="/xl/drawings/vmlDrawing1.vml?ContentType=application/vnd.openxmlformats-officedocument.vmlDrawing">
        <DigestMethod Algorithm="http://www.w3.org/2001/04/xmlenc#sha256"/>
        <DigestValue>uHpi0mlr+1dHkHBZbWr7s/vzq31y90FCzqhKg2XjFVI=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CkI9Rty7vH9UUmPmBU9y+LEAc/7g/XJ2WkIlCWBc9lY=</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ifUcYGfF5X0099Q7QBiV5gT07zM+R/fSYP6+a6zDdWo=</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k4J4FNPYlLfVR2btrloqTrsYGtwzB4MeI3IM+BLs9CI=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YD6V2vovkaP3fkC4NdRKmzcoPgwmhxZjcgx7vZv9v54=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kfCHBZj/vbqUEhOywT2mJbgHw5jIBYpWDEDlj3z5v3k=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Kqw5qOtgrzRaDVMO0NpH2yk6I1qihFLkZP9YrXe2RbY=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uR8AKxeJFkhxAUVVobSdqOjqD/7kLuA6/W74JRpgOp0=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j3udOFChv9xSIAiKz1f2eK4b8fbVRuCYMz1xBSXN3ck=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1wLK0WyvFNY0oXIYS2NfBo7EwqZ4BRhuNlVemJKW2TQ=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1Sc0s8sDS4X1iHBGbGTM6n9T73bi5j4ZFrdlyJMrDk0=</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EC8lyWceda5mIihVmTPetb3nOxFOjKQ0m9dc/q23+eM=</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b8AdA9MgoXH5FJcgYP88W2c/I6Oo4ULGjffZd96DAq0=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x38snETVx5KOkyN9Q8DDrI0ksKk8FNy1sk5KWT4d13I=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KR+W/B1VEbkyGZKGng4Fm0s4rpaPBX4ncnZSPRtVCQI=</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biPVf0rZg+XCY/nAEjv4kOLWQjEbuxt7wFrO8NZVHXE=</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ha5vvvI+0HzBQsJCdiWyc7qCvLCElqVWLkIroPrDOz8=</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Wdnt3R8i20DNg1g1OQpAn4J+qrYsy0H3N37Ix+oC68g=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KmqbLt7d3rGx5ohZnywj7u5oXump/io9UUWIo1V/Dmo=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80rHACaZ7vG3vCpksPYIwTZ5bm1i/7cx7gY8+2P+/qk=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vbQexP+7u/hCr2FyRUWIheMcYsgIuc1my8oX6msAlP0=</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QSDGysobollFHUbqRprRGCishdZwZy+M63J3zyYeF1c=</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AmCgyildAM27/y98MdDJbYTgW44hpzix0Rb4lc2+VUI=</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LDSctwFvR3UtuRzBxVBpshPec/Cwp45Qnl0dEnpHwhQ=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zqYL4qFG3s6Xm4qo38OaarDsTPfBTH13pcAom3YsfTc=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76FAY6tdmSX5rZf1MDX6gI4UEuEOCYV2rfRGjqnAJgc=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6ef14WcPceqJeV2pAdc9Tm21GvCcyRynF65qInVKCrE=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JPUr1iV0Lxk47mdOfe7CDzXQchFYdYS/B6Sv/y9XTkc=</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YQHTGPTeawbKVK2oEUR/EFE4O2FhL4A4R/YzMCnTQ4c=</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sgMAPLq5NhHL8Gz2xUqHZMoKtY6MOkGNJ8aNNe0JDUQ=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Ld0nWk8g7RDIMev1iqAjXuBDYDAMP+IQydgaFNJ8MVs=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TJl/9CFPTh1FWEP2z1ZSQG/zv97tNvW6imeZdomCeGg=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CtHASNDW9h9d06sIaoQvcnBGb/zi/qhiRs5iarC65No=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wSKuOn++VOMltMatOa4YJfAbNIsuxtwyU14EShXVnaQ=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S8Cd3FfyF5Rc+jH6/Gbf0cnxwWIt8QahbRkrh+7DEEs=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Lfibu9jwBu01U5Z1Hif0wE8JkIFapLJak7Lx/ThR5Y8=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uzTpLRpTx9QRf5PjValUw/R8OVjHtSf1fc4zq4wI6LE=</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PYThQ1kyv5KfZGyC6tDcIGYCa7CJGioBVhmnqnOfgSM=</DigestValue>
      </Reference>
      <Reference URI="/xl/externalLinks/externalLink14.xml?ContentType=application/vnd.openxmlformats-officedocument.spreadsheetml.externalLink+xml">
        <DigestMethod Algorithm="http://www.w3.org/2001/04/xmlenc#sha256"/>
        <DigestValue>2GWlckryDYHCdPtNh/tY66lwkDmOxoD9h7DlkhBJ0+8=</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zj/PI4gy6m2OnTaV06jkY0uZ94qgqcFoNfaMFqwCKk8=</DigestValue>
      </Reference>
      <Reference URI="/xl/externalLinks/externalLink17.xml?ContentType=application/vnd.openxmlformats-officedocument.spreadsheetml.externalLink+xml">
        <DigestMethod Algorithm="http://www.w3.org/2001/04/xmlenc#sha256"/>
        <DigestValue>zj/PI4gy6m2OnTaV06jkY0uZ94qgqcFoNfaMFqwCKk8=</DigestValue>
      </Reference>
      <Reference URI="/xl/externalLinks/externalLink18.xml?ContentType=application/vnd.openxmlformats-officedocument.spreadsheetml.externalLink+xml">
        <DigestMethod Algorithm="http://www.w3.org/2001/04/xmlenc#sha256"/>
        <DigestValue>gmIn9PQM29lX7nK6oq8OFcgXoEFQ1xEWXY2c8ErRXhU=</DigestValue>
      </Reference>
      <Reference URI="/xl/externalLinks/externalLink19.xml?ContentType=application/vnd.openxmlformats-officedocument.spreadsheetml.externalLink+xml">
        <DigestMethod Algorithm="http://www.w3.org/2001/04/xmlenc#sha256"/>
        <DigestValue>zj/PI4gy6m2OnTaV06jkY0uZ94qgqcFoNfaMFqwCKk8=</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yCXg2uOKGfw7sKnPVSgAKMybiV+HawZ7A6yaHseL2R0=</DigestValue>
      </Reference>
      <Reference URI="/xl/externalLinks/externalLink21.xml?ContentType=application/vnd.openxmlformats-officedocument.spreadsheetml.externalLink+xml">
        <DigestMethod Algorithm="http://www.w3.org/2001/04/xmlenc#sha256"/>
        <DigestValue>Do/uphuY6Ac4bEjAxCbdZlCvTiXcBcDogHul5awr674=</DigestValue>
      </Reference>
      <Reference URI="/xl/externalLinks/externalLink22.xml?ContentType=application/vnd.openxmlformats-officedocument.spreadsheetml.externalLink+xml">
        <DigestMethod Algorithm="http://www.w3.org/2001/04/xmlenc#sha256"/>
        <DigestValue>VUxozIgAj+PymactXty2B86eht88BPzbwYuDXdl4/Ck=</DigestValue>
      </Reference>
      <Reference URI="/xl/externalLinks/externalLink23.xml?ContentType=application/vnd.openxmlformats-officedocument.spreadsheetml.externalLink+xml">
        <DigestMethod Algorithm="http://www.w3.org/2001/04/xmlenc#sha256"/>
        <DigestValue>jmoWa34SpgIgU3xwzSQteXH4J9unryg0liQmCzKPYHQ=</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bo1fY5tYLldGL6QQG4LNKtamPhDxaOPZmybjTtfIpQo=</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kGiPOMESxRyp51dz4SjHqYueQZ9yl626hGqmfXXdnig=</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8ofR7fxuNaN/zmr+amD3EtGVvP6ggWVhrBHh5rxV0zc=</DigestValue>
      </Reference>
      <Reference URI="/xl/externalLinks/externalLink31.xml?ContentType=application/vnd.openxmlformats-officedocument.spreadsheetml.externalLink+xml">
        <DigestMethod Algorithm="http://www.w3.org/2001/04/xmlenc#sha256"/>
        <DigestValue>gLWMstlOBKCTB1cGpeYM66egWcxfIwxXJdpeIclK3Oo=</DigestValue>
      </Reference>
      <Reference URI="/xl/externalLinks/externalLink32.xml?ContentType=application/vnd.openxmlformats-officedocument.spreadsheetml.externalLink+xml">
        <DigestMethod Algorithm="http://www.w3.org/2001/04/xmlenc#sha256"/>
        <DigestValue>70YeKRSHOUqUkI4FVmODPPxa2nHG/rUazilGRnn1vQA=</DigestValue>
      </Reference>
      <Reference URI="/xl/externalLinks/externalLink33.xml?ContentType=application/vnd.openxmlformats-officedocument.spreadsheetml.externalLink+xml">
        <DigestMethod Algorithm="http://www.w3.org/2001/04/xmlenc#sha256"/>
        <DigestValue>ylHfja5+PYo6lSWIXkR2mGv2eVCFNuGwgFpuTxXI+T8=</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iyS+byUzTTVjfcFByWZC+O1HLjRjzexLKUWu6V5pFRI=</DigestValue>
      </Reference>
      <Reference URI="/xl/externalLinks/externalLink37.xml?ContentType=application/vnd.openxmlformats-officedocument.spreadsheetml.externalLink+xml">
        <DigestMethod Algorithm="http://www.w3.org/2001/04/xmlenc#sha256"/>
        <DigestValue>3V998GLSdOlAgxBa0dWMbKsJbvlXfU5j7bfUQn24Dd0=</DigestValue>
      </Reference>
      <Reference URI="/xl/externalLinks/externalLink38.xml?ContentType=application/vnd.openxmlformats-officedocument.spreadsheetml.externalLink+xml">
        <DigestMethod Algorithm="http://www.w3.org/2001/04/xmlenc#sha256"/>
        <DigestValue>OQaDXP1WF92He2b649a9LSYcX2fuPD8/OHor3P11T/k=</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kWCMkC4/0TUmY3ZMN86FObSeSZd7CkEXzyP8HdfyYxs=</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H8ryQ4CZ0pJqAzv5b0mY9/G8/AJjKLhyPAsxa8oGIws=</DigestValue>
      </Reference>
      <Reference URI="/xl/externalLinks/externalLink43.xml?ContentType=application/vnd.openxmlformats-officedocument.spreadsheetml.externalLink+xml">
        <DigestMethod Algorithm="http://www.w3.org/2001/04/xmlenc#sha256"/>
        <DigestValue>4MylTsE1DKNylVCxQPX4RRXM6A26tYmNR+CxrmBJ6Zg=</DigestValue>
      </Reference>
      <Reference URI="/xl/externalLinks/externalLink44.xml?ContentType=application/vnd.openxmlformats-officedocument.spreadsheetml.externalLink+xml">
        <DigestMethod Algorithm="http://www.w3.org/2001/04/xmlenc#sha256"/>
        <DigestValue>kWCMkC4/0TUmY3ZMN86FObSeSZd7CkEXzyP8HdfyYxs=</DigestValue>
      </Reference>
      <Reference URI="/xl/externalLinks/externalLink45.xml?ContentType=application/vnd.openxmlformats-officedocument.spreadsheetml.externalLink+xml">
        <DigestMethod Algorithm="http://www.w3.org/2001/04/xmlenc#sha256"/>
        <DigestValue>kWCMkC4/0TUmY3ZMN86FObSeSZd7CkEXzyP8HdfyYxs=</DigestValue>
      </Reference>
      <Reference URI="/xl/externalLinks/externalLink46.xml?ContentType=application/vnd.openxmlformats-officedocument.spreadsheetml.externalLink+xml">
        <DigestMethod Algorithm="http://www.w3.org/2001/04/xmlenc#sha256"/>
        <DigestValue>3V998GLSdOlAgxBa0dWMbKsJbvlXfU5j7bfUQn24Dd0=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3V998GLSdOlAgxBa0dWMbKsJbvlXfU5j7bfUQn24Dd0=</DigestValue>
      </Reference>
      <Reference URI="/xl/externalLinks/externalLink49.xml?ContentType=application/vnd.openxmlformats-officedocument.spreadsheetml.externalLink+xml">
        <DigestMethod Algorithm="http://www.w3.org/2001/04/xmlenc#sha256"/>
        <DigestValue>fOjwAH6UXDUlUahcXIC+H5XmSP2XtBHPyG4jSNHUuxU=</DigestValue>
      </Reference>
      <Reference URI="/xl/externalLinks/externalLink5.xml?ContentType=application/vnd.openxmlformats-officedocument.spreadsheetml.externalLink+xml">
        <DigestMethod Algorithm="http://www.w3.org/2001/04/xmlenc#sha256"/>
        <DigestValue>J23DbiE0PQHydkgFn8n8RTq6tFQA4wOlv5EPQgJCh1E=</DigestValue>
      </Reference>
      <Reference URI="/xl/externalLinks/externalLink50.xml?ContentType=application/vnd.openxmlformats-officedocument.spreadsheetml.externalLink+xml">
        <DigestMethod Algorithm="http://www.w3.org/2001/04/xmlenc#sha256"/>
        <DigestValue>kFL8LeNR0td+L3KtwVYzu0ZreqQ09G90YrYFx7tTH3I=</DigestValue>
      </Reference>
      <Reference URI="/xl/externalLinks/externalLink51.xml?ContentType=application/vnd.openxmlformats-officedocument.spreadsheetml.externalLink+xml">
        <DigestMethod Algorithm="http://www.w3.org/2001/04/xmlenc#sha256"/>
        <DigestValue>zaoGY2zFbR4BAc35k052NrSMJDsmZ3R8rDqA82qGU4A=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sqz8mjmp7LEcaZoKKCidIvOVF4S3b6Cc7vfdq+H/qkQ=</DigestValue>
      </Reference>
      <Reference URI="/xl/externalLinks/externalLink56.xml?ContentType=application/vnd.openxmlformats-officedocument.spreadsheetml.externalLink+xml">
        <DigestMethod Algorithm="http://www.w3.org/2001/04/xmlenc#sha256"/>
        <DigestValue>PBwySQjxErl/+frLsBTNrivrZJ2F1px2qTyO4Pg3oEM=</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3V998GLSdOlAgxBa0dWMbKsJbvlXfU5j7bfUQn24Dd0=</DigestValue>
      </Reference>
      <Reference URI="/xl/externalLinks/externalLink60.xml?ContentType=application/vnd.openxmlformats-officedocument.spreadsheetml.externalLink+xml">
        <DigestMethod Algorithm="http://www.w3.org/2001/04/xmlenc#sha256"/>
        <DigestValue>XZtaBXJvC0/uCHZ3NDV+3/Gh3av4a/2TuL8QUR0C2Go=</DigestValue>
      </Reference>
      <Reference URI="/xl/externalLinks/externalLink61.xml?ContentType=application/vnd.openxmlformats-officedocument.spreadsheetml.externalLink+xml">
        <DigestMethod Algorithm="http://www.w3.org/2001/04/xmlenc#sha256"/>
        <DigestValue>RSdtc1aeeSYCUZZHU/ctXTmnhUhXud55R6jesKAK+Lk=</DigestValue>
      </Reference>
      <Reference URI="/xl/externalLinks/externalLink62.xml?ContentType=application/vnd.openxmlformats-officedocument.spreadsheetml.externalLink+xml">
        <DigestMethod Algorithm="http://www.w3.org/2001/04/xmlenc#sha256"/>
        <DigestValue>k7mPlRyokRFQxdPFczFNTxC4t3zJOPk3kCSOSv5L4gM=</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ojls0toGyskhQwGdG0HeorG5BzJCKJgU9NGcof5I3Xw=</DigestValue>
      </Reference>
      <Reference URI="/xl/externalLinks/externalLink65.xml?ContentType=application/vnd.openxmlformats-officedocument.spreadsheetml.externalLink+xml">
        <DigestMethod Algorithm="http://www.w3.org/2001/04/xmlenc#sha256"/>
        <DigestValue>M0fKMmi10AtGERy2iVgl5zSziFxC35cH+tBDHyVijD8=</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3V998GLSdOlAgxBa0dWMbKsJbvlXfU5j7bfUQn24Dd0=</DigestValue>
      </Reference>
      <Reference URI="/xl/externalLinks/externalLink8.xml?ContentType=application/vnd.openxmlformats-officedocument.spreadsheetml.externalLink+xml">
        <DigestMethod Algorithm="http://www.w3.org/2001/04/xmlenc#sha256"/>
        <DigestValue>3V998GLSdOlAgxBa0dWMbKsJbvlXfU5j7bfUQn24Dd0=</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5KCCRqYwgloGOOEaifQz1O5lZf+hQxvt2U7fL8KHrEI=</DigestValue>
      </Reference>
      <Reference URI="/xl/media/image2.emf?ContentType=image/x-emf">
        <DigestMethod Algorithm="http://www.w3.org/2001/04/xmlenc#sha256"/>
        <DigestValue>QMMARR63k/gZMDQtg7+A38EY6XVAcE4/Vth24ydgDzA=</DigestValue>
      </Reference>
      <Reference URI="/xl/media/image3.emf?ContentType=image/x-emf">
        <DigestMethod Algorithm="http://www.w3.org/2001/04/xmlenc#sha256"/>
        <DigestValue>xfXIZQ5HcNWyqeCFrM9vZ91YcSPkEaRj9PePHPqNcmc=</DigestValue>
      </Reference>
      <Reference URI="/xl/media/image4.emf?ContentType=image/x-emf">
        <DigestMethod Algorithm="http://www.w3.org/2001/04/xmlenc#sha256"/>
        <DigestValue>cpLN22iPo4EZu1JJrooUf6UUMWoAShPMfsXLoOubgqo=</DigestValue>
      </Reference>
      <Reference URI="/xl/media/image5.emf?ContentType=image/x-emf">
        <DigestMethod Algorithm="http://www.w3.org/2001/04/xmlenc#sha256"/>
        <DigestValue>2CvdyPO7NbgJfMDvZzE6tnQJAIs9Zh+4BLFuKMU7kgc=</DigestValue>
      </Reference>
      <Reference URI="/xl/media/image6.emf?ContentType=image/x-emf">
        <DigestMethod Algorithm="http://www.w3.org/2001/04/xmlenc#sha256"/>
        <DigestValue>E/jTVRkgB9zbAWYvNM4CNVKSN0sKu/crRWQyNX6Ohhc=</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zogu5TuasgO7+5K+G/1j1H42q+nmj+pfK8TkdTGZe34=</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rdPlq0d/vBszzm1FKSdSRe3zje8HIZCRvStl9iB1O3c=</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a1ACVGwFrfzKOBO+a8ZFc/UzfvgNPIEAz7VHsulG2RA=</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3h0GjunN1uiZ4Y/8VDgJIBCF/GsXkZwqvwCeJnjmpB8=</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cllwcHcfo/R4U2SsPzKuJlTThzErOHvS8MKB0QHCuPQ=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F3hH+5aTjijGEi/mdlspJTPGRJUGDQsLQu8J8lpY1tY=</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xNt7sxqcjHvA9JfKzGzISQOyM5VWyRQfSu7+m1hAzeM=</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kD33HOesKv6aE7KDaQsyeEU81qG0ors9DPkwWaq9yXs=</DigestValue>
      </Reference>
      <Reference URI="/xl/printerSettings/printerSettings32.bin?ContentType=application/vnd.openxmlformats-officedocument.spreadsheetml.printerSettings">
        <DigestMethod Algorithm="http://www.w3.org/2001/04/xmlenc#sha256"/>
        <DigestValue>kD33HOesKv6aE7KDaQsyeEU81qG0ors9DPkwWaq9yXs=</DigestValue>
      </Reference>
      <Reference URI="/xl/printerSettings/printerSettings33.bin?ContentType=application/vnd.openxmlformats-officedocument.spreadsheetml.printerSettings">
        <DigestMethod Algorithm="http://www.w3.org/2001/04/xmlenc#sha256"/>
        <DigestValue>rdPlq0d/vBszzm1FKSdSRe3zje8HIZCRvStl9iB1O3c=</DigestValue>
      </Reference>
      <Reference URI="/xl/printerSettings/printerSettings34.bin?ContentType=application/vnd.openxmlformats-officedocument.spreadsheetml.printerSettings">
        <DigestMethod Algorithm="http://www.w3.org/2001/04/xmlenc#sha256"/>
        <DigestValue>jqnpqOdrZNpPDlsA6eGCQZiw1dum7FB9Gc4KLWxc6MM=</DigestValue>
      </Reference>
      <Reference URI="/xl/printerSettings/printerSettings35.bin?ContentType=application/vnd.openxmlformats-officedocument.spreadsheetml.printerSettings">
        <DigestMethod Algorithm="http://www.w3.org/2001/04/xmlenc#sha256"/>
        <DigestValue>jqnpqOdrZNpPDlsA6eGCQZiw1dum7FB9Gc4KLWxc6MM=</DigestValue>
      </Reference>
      <Reference URI="/xl/printerSettings/printerSettings36.bin?ContentType=application/vnd.openxmlformats-officedocument.spreadsheetml.printerSettings">
        <DigestMethod Algorithm="http://www.w3.org/2001/04/xmlenc#sha256"/>
        <DigestValue>my53FlnLPm6KoQC+pEehRO5YeTgnS23RYK2VBAUDzJk=</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tVOuYuRrdzbo8LP45TcsSYVclOdSaPaGljr1PpHM/4g=</DigestValue>
      </Reference>
      <Reference URI="/xl/printerSettings/printerSettings39.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tVOuYuRrdzbo8LP45TcsSYVclOdSaPaGljr1PpHM/4g=</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aKO8XWThzgvGlTVSu23kX37OoqtKGS6PBUkmhsicI1Y=</DigestValue>
      </Reference>
      <Reference URI="/xl/printerSettings/printerSettings43.bin?ContentType=application/vnd.openxmlformats-officedocument.spreadsheetml.printerSettings">
        <DigestMethod Algorithm="http://www.w3.org/2001/04/xmlenc#sha256"/>
        <DigestValue>nrwW2aOzrJ6w3s+3W+h5IvHukzB/6FZNl1merJBqyjs=</DigestValue>
      </Reference>
      <Reference URI="/xl/printerSettings/printerSettings44.bin?ContentType=application/vnd.openxmlformats-officedocument.spreadsheetml.printerSettings">
        <DigestMethod Algorithm="http://www.w3.org/2001/04/xmlenc#sha256"/>
        <DigestValue>hn9N2FuhLED1G+oO9NyaIcvvOOi+Obt7ukBjap+G5yY=</DigestValue>
      </Reference>
      <Reference URI="/xl/printerSettings/printerSettings45.bin?ContentType=application/vnd.openxmlformats-officedocument.spreadsheetml.printerSettings">
        <DigestMethod Algorithm="http://www.w3.org/2001/04/xmlenc#sha256"/>
        <DigestValue>hn9N2FuhLED1G+oO9NyaIcvvOOi+Obt7ukBjap+G5yY=</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HeMXh0BvJ5EJgLU/vDhAs8Wted+7ofJnylrfXHCWHDg=</DigestValue>
      </Reference>
      <Reference URI="/xl/printerSettings/printerSettings48.bin?ContentType=application/vnd.openxmlformats-officedocument.spreadsheetml.printerSettings">
        <DigestMethod Algorithm="http://www.w3.org/2001/04/xmlenc#sha256"/>
        <DigestValue>HeMXh0BvJ5EJgLU/vDhAs8Wted+7ofJnylrfXHCWHDg=</DigestValue>
      </Reference>
      <Reference URI="/xl/printerSettings/printerSettings49.bin?ContentType=application/vnd.openxmlformats-officedocument.spreadsheetml.printerSettings">
        <DigestMethod Algorithm="http://www.w3.org/2001/04/xmlenc#sha256"/>
        <DigestValue>rdPlq0d/vBszzm1FKSdSRe3zje8HIZCRvStl9iB1O3c=</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ZVxXhJn6XmjT/m1Dw2UhwYZPVXYMSYE+DUFTlsgHV4s=</DigestValue>
      </Reference>
      <Reference URI="/xl/printerSettings/printerSettings51.bin?ContentType=application/vnd.openxmlformats-officedocument.spreadsheetml.printerSettings">
        <DigestMethod Algorithm="http://www.w3.org/2001/04/xmlenc#sha256"/>
        <DigestValue>ZVxXhJn6XmjT/m1Dw2UhwYZPVXYMSYE+DUFTlsgHV4s=</DigestValue>
      </Reference>
      <Reference URI="/xl/printerSettings/printerSettings52.bin?ContentType=application/vnd.openxmlformats-officedocument.spreadsheetml.printerSettings">
        <DigestMethod Algorithm="http://www.w3.org/2001/04/xmlenc#sha256"/>
        <DigestValue>ZVxXhJn6XmjT/m1Dw2UhwYZPVXYMSYE+DUFTlsgHV4s=</DigestValue>
      </Reference>
      <Reference URI="/xl/printerSettings/printerSettings53.bin?ContentType=application/vnd.openxmlformats-officedocument.spreadsheetml.printerSettings">
        <DigestMethod Algorithm="http://www.w3.org/2001/04/xmlenc#sha256"/>
        <DigestValue>ZVxXhJn6XmjT/m1Dw2UhwYZPVXYMSYE+DUFTlsgHV4s=</DigestValue>
      </Reference>
      <Reference URI="/xl/printerSettings/printerSettings54.bin?ContentType=application/vnd.openxmlformats-officedocument.spreadsheetml.printerSettings">
        <DigestMethod Algorithm="http://www.w3.org/2001/04/xmlenc#sha256"/>
        <DigestValue>ZVxXhJn6XmjT/m1Dw2UhwYZPVXYMSYE+DUFTlsgHV4s=</DigestValue>
      </Reference>
      <Reference URI="/xl/printerSettings/printerSettings55.bin?ContentType=application/vnd.openxmlformats-officedocument.spreadsheetml.printerSettings">
        <DigestMethod Algorithm="http://www.w3.org/2001/04/xmlenc#sha256"/>
        <DigestValue>IzZPHXHJfe0zpZNSwtLqyfyq0yUk7do/pjsAJoiIE8g=</DigestValue>
      </Reference>
      <Reference URI="/xl/printerSettings/printerSettings56.bin?ContentType=application/vnd.openxmlformats-officedocument.spreadsheetml.printerSettings">
        <DigestMethod Algorithm="http://www.w3.org/2001/04/xmlenc#sha256"/>
        <DigestValue>nrwW2aOzrJ6w3s+3W+h5IvHukzB/6FZNl1merJBqyjs=</DigestValue>
      </Reference>
      <Reference URI="/xl/printerSettings/printerSettings57.bin?ContentType=application/vnd.openxmlformats-officedocument.spreadsheetml.printerSettings">
        <DigestMethod Algorithm="http://www.w3.org/2001/04/xmlenc#sha256"/>
        <DigestValue>hVRJMY+PIxqnel5nOgucSAqCc2gtydZ0Ahlm48E/BHg=</DigestValue>
      </Reference>
      <Reference URI="/xl/printerSettings/printerSettings58.bin?ContentType=application/vnd.openxmlformats-officedocument.spreadsheetml.printerSettings">
        <DigestMethod Algorithm="http://www.w3.org/2001/04/xmlenc#sha256"/>
        <DigestValue>hVRJMY+PIxqnel5nOgucSAqCc2gtydZ0Ahlm48E/BHg=</DigestValue>
      </Reference>
      <Reference URI="/xl/printerSettings/printerSettings59.bin?ContentType=application/vnd.openxmlformats-officedocument.spreadsheetml.printerSettings">
        <DigestMethod Algorithm="http://www.w3.org/2001/04/xmlenc#sha256"/>
        <DigestValue>hVRJMY+PIxqnel5nOgucSAqCc2gtydZ0Ahlm48E/BHg=</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hVRJMY+PIxqnel5nOgucSAqCc2gtydZ0Ahlm48E/BHg=</DigestValue>
      </Reference>
      <Reference URI="/xl/printerSettings/printerSettings61.bin?ContentType=application/vnd.openxmlformats-officedocument.spreadsheetml.printerSettings">
        <DigestMethod Algorithm="http://www.w3.org/2001/04/xmlenc#sha256"/>
        <DigestValue>hVRJMY+PIxqnel5nOgucSAqCc2gtydZ0Ahlm48E/BHg=</DigestValue>
      </Reference>
      <Reference URI="/xl/printerSettings/printerSettings62.bin?ContentType=application/vnd.openxmlformats-officedocument.spreadsheetml.printerSettings">
        <DigestMethod Algorithm="http://www.w3.org/2001/04/xmlenc#sha256"/>
        <DigestValue>hVRJMY+PIxqnel5nOgucSAqCc2gtydZ0Ahlm48E/BHg=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nrwW2aOzrJ6w3s+3W+h5IvHukzB/6FZNl1merJBqyjs=</DigestValue>
      </Reference>
      <Reference URI="/xl/printerSettings/printerSettings66.bin?ContentType=application/vnd.openxmlformats-officedocument.spreadsheetml.printerSettings">
        <DigestMethod Algorithm="http://www.w3.org/2001/04/xmlenc#sha256"/>
        <DigestValue>3h0GjunN1uiZ4Y/8VDgJIBCF/GsXkZwqvwCeJnjmpB8=</DigestValue>
      </Reference>
      <Reference URI="/xl/printerSettings/printerSettings7.bin?ContentType=application/vnd.openxmlformats-officedocument.spreadsheetml.printerSettings">
        <DigestMethod Algorithm="http://www.w3.org/2001/04/xmlenc#sha256"/>
        <DigestValue>6zM2QYvV3Z8f7ksK4sJdvBsOeMDSxLqik3OJCJCc980=</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r1MhXfblfgpwBg9Rduv7z63Nbnls2GyMtZxVlW4SBw0=</DigestValue>
      </Reference>
      <Reference URI="/xl/styles.xml?ContentType=application/vnd.openxmlformats-officedocument.spreadsheetml.styles+xml">
        <DigestMethod Algorithm="http://www.w3.org/2001/04/xmlenc#sha256"/>
        <DigestValue>uYebzniz8Z90MA+tK2OVNOInlbPa+9qTG+d3AERDXeQ=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d7ffvgtcrCmqdEEk9b42AzyKEUJnvaF1fzVVsruhl/o=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yU0eVpTGC5amu2Hmm8QK5My8xqioCyKvWxFkoAD6Clc=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sXfwO18/p4HCOOIA9VkQptN3U8x14EKwQOkdP1iQ4PQ=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0pJdtIw00bzFquUAlEDgpjTvpu28UOITqlBMHY8sjHg=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mixRtMK7u9kt3c9ahzx+26mdNKvS5h1S3sLnhk7cH44=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MtesyBbBEnEw3wdkJeDgtmvPfP9rigmjDIp+3s6PaZs=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1qBHTkY6NiYe2nPKfbFHzQFDT2QZ5oyH7Kc61jN80P8=</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v8qWoB5ZifPMcR9d7Tv0oUW69hmi6CX6FRIomfbbQIU=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Mk8BAnpy8x8UWEGHhf10YuJN9qkZRj5Ai1EL3WDlLK4=</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zeOpo6CB7QT+z/yrDCCv1hJjs0auwd/JVjffYdiJ3tA=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Lywg1vAofDyxh2Swy/sUX5tpe1qqR8U/EA1qDL5M6AQ=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1qbeGHzeeq6js8D9qYNmtmAuHQznL0fOzYCjInDq83s=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u4kDlJBw6knHS+EFtdurzlcfiQLCFSOoFDfWV1ay+/k=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o6R/4btQFukgCoyLN69kS4xLhMLeWSjfBwJ3EIGO+KM=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S5Z1Qes2TBVcrqGvlkJ1czhRd+ywz5jfQxTN2khfIfA=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4Iqb5zUIScn7mEunONO1/oFh3JWtOzK0RiY4kr8uIA4=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1Uug2BSiaxJkzJbPVs/62i7oho2R2wJehmciGDEfEMM=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5ArOyEFqwIgX86fv4eK0mxMd3FzP8pcXVLJB3l+9CaE=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nc+4XfmiqH28u92kte/p1nNtS0mnEZu1SlxR8iT5y0M=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90ACu9n/rhq6xeQBcMm0jYLBSR9nMpcIC5IDh/Ow1W0=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/iJmBw2DpcRDNYlNU9rTHQ+s2z9MpctifaUNo1g7oX0=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h7MEca2z24Z5Ez4CnFuh3hqfVID13MAuf9oFF/1H6z4=</DigestValue>
      </Reference>
      <Reference URI="/xl/worksheets/sheet10.xml?ContentType=application/vnd.openxmlformats-officedocument.spreadsheetml.worksheet+xml">
        <DigestMethod Algorithm="http://www.w3.org/2001/04/xmlenc#sha256"/>
        <DigestValue>IniIkSr6+QgbnufJqmv0VIvLHrE429N/AyhsIjCqBQ8=</DigestValue>
      </Reference>
      <Reference URI="/xl/worksheets/sheet11.xml?ContentType=application/vnd.openxmlformats-officedocument.spreadsheetml.worksheet+xml">
        <DigestMethod Algorithm="http://www.w3.org/2001/04/xmlenc#sha256"/>
        <DigestValue>oBP0i1imU5iAV6kTHZT3BeNbxDGUKSbxYOuKXwFpVeo=</DigestValue>
      </Reference>
      <Reference URI="/xl/worksheets/sheet12.xml?ContentType=application/vnd.openxmlformats-officedocument.spreadsheetml.worksheet+xml">
        <DigestMethod Algorithm="http://www.w3.org/2001/04/xmlenc#sha256"/>
        <DigestValue>BKboscIE4qohujatIHrzwtHrk1lw/ANOvUDuXO1B/4w=</DigestValue>
      </Reference>
      <Reference URI="/xl/worksheets/sheet13.xml?ContentType=application/vnd.openxmlformats-officedocument.spreadsheetml.worksheet+xml">
        <DigestMethod Algorithm="http://www.w3.org/2001/04/xmlenc#sha256"/>
        <DigestValue>Z5R2E1i/EyBEFRDEyrG6M/ErGhRHoiBbkOFrnAn3L6A=</DigestValue>
      </Reference>
      <Reference URI="/xl/worksheets/sheet14.xml?ContentType=application/vnd.openxmlformats-officedocument.spreadsheetml.worksheet+xml">
        <DigestMethod Algorithm="http://www.w3.org/2001/04/xmlenc#sha256"/>
        <DigestValue>Si/jgG1YJROcVX90YNnHD8Vhbnga+KEQwuTo7QITHbQ=</DigestValue>
      </Reference>
      <Reference URI="/xl/worksheets/sheet15.xml?ContentType=application/vnd.openxmlformats-officedocument.spreadsheetml.worksheet+xml">
        <DigestMethod Algorithm="http://www.w3.org/2001/04/xmlenc#sha256"/>
        <DigestValue>TG1OvaNDQYVSlqKNO90RTxLa0SFpyhZbSLp+LZaFT+M=</DigestValue>
      </Reference>
      <Reference URI="/xl/worksheets/sheet16.xml?ContentType=application/vnd.openxmlformats-officedocument.spreadsheetml.worksheet+xml">
        <DigestMethod Algorithm="http://www.w3.org/2001/04/xmlenc#sha256"/>
        <DigestValue>nF3/V4/RCe1L7zTC5h3A/4lsx531BFcqcURyka7Ii5w=</DigestValue>
      </Reference>
      <Reference URI="/xl/worksheets/sheet17.xml?ContentType=application/vnd.openxmlformats-officedocument.spreadsheetml.worksheet+xml">
        <DigestMethod Algorithm="http://www.w3.org/2001/04/xmlenc#sha256"/>
        <DigestValue>0CPHfcgJTfVxJqNyFmEenh3H3x+wvO0bXEIgDpPRtiY=</DigestValue>
      </Reference>
      <Reference URI="/xl/worksheets/sheet18.xml?ContentType=application/vnd.openxmlformats-officedocument.spreadsheetml.worksheet+xml">
        <DigestMethod Algorithm="http://www.w3.org/2001/04/xmlenc#sha256"/>
        <DigestValue>WeUbBOjqy4NdlzLT7i5D7AG3Vm3Uhv74uZuf11lHm0g=</DigestValue>
      </Reference>
      <Reference URI="/xl/worksheets/sheet19.xml?ContentType=application/vnd.openxmlformats-officedocument.spreadsheetml.worksheet+xml">
        <DigestMethod Algorithm="http://www.w3.org/2001/04/xmlenc#sha256"/>
        <DigestValue>s/oNd1bG4IECB8ai1TRGxjBEZo0Ti3+X3ibyrhmbZvo=</DigestValue>
      </Reference>
      <Reference URI="/xl/worksheets/sheet2.xml?ContentType=application/vnd.openxmlformats-officedocument.spreadsheetml.worksheet+xml">
        <DigestMethod Algorithm="http://www.w3.org/2001/04/xmlenc#sha256"/>
        <DigestValue>H7AT3Azqdd5CA3Ypb1OFunnm15I6PTrGZsA3eNjQq3g=</DigestValue>
      </Reference>
      <Reference URI="/xl/worksheets/sheet20.xml?ContentType=application/vnd.openxmlformats-officedocument.spreadsheetml.worksheet+xml">
        <DigestMethod Algorithm="http://www.w3.org/2001/04/xmlenc#sha256"/>
        <DigestValue>N/LjjO0KW6PXh26RXhDLh26shXQtucyj8NGfiDAryEQ=</DigestValue>
      </Reference>
      <Reference URI="/xl/worksheets/sheet21.xml?ContentType=application/vnd.openxmlformats-officedocument.spreadsheetml.worksheet+xml">
        <DigestMethod Algorithm="http://www.w3.org/2001/04/xmlenc#sha256"/>
        <DigestValue>D56s409/r4BcfDwjkGwklL4D4wuISiAwYdLpQjljaTU=</DigestValue>
      </Reference>
      <Reference URI="/xl/worksheets/sheet22.xml?ContentType=application/vnd.openxmlformats-officedocument.spreadsheetml.worksheet+xml">
        <DigestMethod Algorithm="http://www.w3.org/2001/04/xmlenc#sha256"/>
        <DigestValue>EWjA5tkuRoSPFqqsoXsPLn5k7XtZZVPK8RZzyjaZuQw=</DigestValue>
      </Reference>
      <Reference URI="/xl/worksheets/sheet23.xml?ContentType=application/vnd.openxmlformats-officedocument.spreadsheetml.worksheet+xml">
        <DigestMethod Algorithm="http://www.w3.org/2001/04/xmlenc#sha256"/>
        <DigestValue>dw0ZchfMMjKTQ7omhQ+6I4C5xMgXNYSCC108M9IOlCM=</DigestValue>
      </Reference>
      <Reference URI="/xl/worksheets/sheet24.xml?ContentType=application/vnd.openxmlformats-officedocument.spreadsheetml.worksheet+xml">
        <DigestMethod Algorithm="http://www.w3.org/2001/04/xmlenc#sha256"/>
        <DigestValue>1uhwFVNnUMzVL1+sb3jMVIx54/e+PC6+H66g1GM9WR0=</DigestValue>
      </Reference>
      <Reference URI="/xl/worksheets/sheet25.xml?ContentType=application/vnd.openxmlformats-officedocument.spreadsheetml.worksheet+xml">
        <DigestMethod Algorithm="http://www.w3.org/2001/04/xmlenc#sha256"/>
        <DigestValue>/fPwEGgWFnNJeuLitNLCYTEHk57KyT9bQJRC3ck4pMo=</DigestValue>
      </Reference>
      <Reference URI="/xl/worksheets/sheet26.xml?ContentType=application/vnd.openxmlformats-officedocument.spreadsheetml.worksheet+xml">
        <DigestMethod Algorithm="http://www.w3.org/2001/04/xmlenc#sha256"/>
        <DigestValue>5kOSu2BUoOYSz2bW/SSC2IUbVK1P8UBNEU50EfwfTHk=</DigestValue>
      </Reference>
      <Reference URI="/xl/worksheets/sheet27.xml?ContentType=application/vnd.openxmlformats-officedocument.spreadsheetml.worksheet+xml">
        <DigestMethod Algorithm="http://www.w3.org/2001/04/xmlenc#sha256"/>
        <DigestValue>JsDSGmQ5zMczjuTHCCg3lBOCxh/KFMMXzrhQe6Wx0hY=</DigestValue>
      </Reference>
      <Reference URI="/xl/worksheets/sheet28.xml?ContentType=application/vnd.openxmlformats-officedocument.spreadsheetml.worksheet+xml">
        <DigestMethod Algorithm="http://www.w3.org/2001/04/xmlenc#sha256"/>
        <DigestValue>ofZVZAa2QtFQ+ujKs9eK68w6Cct60v1nFO+vNVvLynM=</DigestValue>
      </Reference>
      <Reference URI="/xl/worksheets/sheet29.xml?ContentType=application/vnd.openxmlformats-officedocument.spreadsheetml.worksheet+xml">
        <DigestMethod Algorithm="http://www.w3.org/2001/04/xmlenc#sha256"/>
        <DigestValue>aHKjssjjFADdzcRUUxKKaaudaPx7pWPuLCfbTutRqeY=</DigestValue>
      </Reference>
      <Reference URI="/xl/worksheets/sheet3.xml?ContentType=application/vnd.openxmlformats-officedocument.spreadsheetml.worksheet+xml">
        <DigestMethod Algorithm="http://www.w3.org/2001/04/xmlenc#sha256"/>
        <DigestValue>6oxxMxyAGP0KKP3KzxIz1V6poCP1zXxUBI/nRUZL2i0=</DigestValue>
      </Reference>
      <Reference URI="/xl/worksheets/sheet30.xml?ContentType=application/vnd.openxmlformats-officedocument.spreadsheetml.worksheet+xml">
        <DigestMethod Algorithm="http://www.w3.org/2001/04/xmlenc#sha256"/>
        <DigestValue>7tEM8e7hennSoKZchxcr67ELBwRR99jNcwlDr9DyWDg=</DigestValue>
      </Reference>
      <Reference URI="/xl/worksheets/sheet31.xml?ContentType=application/vnd.openxmlformats-officedocument.spreadsheetml.worksheet+xml">
        <DigestMethod Algorithm="http://www.w3.org/2001/04/xmlenc#sha256"/>
        <DigestValue>hZLlJwSnv2cPfZKupYVhJtFvy6qaz8jA2auzOYbvhow=</DigestValue>
      </Reference>
      <Reference URI="/xl/worksheets/sheet32.xml?ContentType=application/vnd.openxmlformats-officedocument.spreadsheetml.worksheet+xml">
        <DigestMethod Algorithm="http://www.w3.org/2001/04/xmlenc#sha256"/>
        <DigestValue>W+TmzVjX+Zv+O3hwQexiBVACdfYKbfxF0NeBo732YMs=</DigestValue>
      </Reference>
      <Reference URI="/xl/worksheets/sheet33.xml?ContentType=application/vnd.openxmlformats-officedocument.spreadsheetml.worksheet+xml">
        <DigestMethod Algorithm="http://www.w3.org/2001/04/xmlenc#sha256"/>
        <DigestValue>2J85C6W7PMnMVdcm4crJ+ABj0JEBF49nQ6obNJgrMt4=</DigestValue>
      </Reference>
      <Reference URI="/xl/worksheets/sheet4.xml?ContentType=application/vnd.openxmlformats-officedocument.spreadsheetml.worksheet+xml">
        <DigestMethod Algorithm="http://www.w3.org/2001/04/xmlenc#sha256"/>
        <DigestValue>d1eMUXnfirknlSBgndSRNyvhgs+yFAhovDDHxQ+XCKc=</DigestValue>
      </Reference>
      <Reference URI="/xl/worksheets/sheet5.xml?ContentType=application/vnd.openxmlformats-officedocument.spreadsheetml.worksheet+xml">
        <DigestMethod Algorithm="http://www.w3.org/2001/04/xmlenc#sha256"/>
        <DigestValue>6Cah0yLJD6ZCqEi2OwqPklNz39KqZEBwEPNoGUBriOs=</DigestValue>
      </Reference>
      <Reference URI="/xl/worksheets/sheet6.xml?ContentType=application/vnd.openxmlformats-officedocument.spreadsheetml.worksheet+xml">
        <DigestMethod Algorithm="http://www.w3.org/2001/04/xmlenc#sha256"/>
        <DigestValue>swUoyDc22sVD1g5Jei3fxAUvs4/MXWcYTzK01Q9Ab18=</DigestValue>
      </Reference>
      <Reference URI="/xl/worksheets/sheet7.xml?ContentType=application/vnd.openxmlformats-officedocument.spreadsheetml.worksheet+xml">
        <DigestMethod Algorithm="http://www.w3.org/2001/04/xmlenc#sha256"/>
        <DigestValue>0X5yOPOKIApMniPJzgRHUnJwDBePYtZiSzEhhzu+hU4=</DigestValue>
      </Reference>
      <Reference URI="/xl/worksheets/sheet8.xml?ContentType=application/vnd.openxmlformats-officedocument.spreadsheetml.worksheet+xml">
        <DigestMethod Algorithm="http://www.w3.org/2001/04/xmlenc#sha256"/>
        <DigestValue>cvXijoJnWouKysGjGOx5+SnxprQEV/9lMleBlkptT2w=</DigestValue>
      </Reference>
      <Reference URI="/xl/worksheets/sheet9.xml?ContentType=application/vnd.openxmlformats-officedocument.spreadsheetml.worksheet+xml">
        <DigestMethod Algorithm="http://www.w3.org/2001/04/xmlenc#sha256"/>
        <DigestValue>dvb/+NApSHV3VHmgqu/BlDoYykOBB+T1upIP3+tS1NU=</DigestValue>
      </Reference>
    </Manifest>
    <SignatureProperties>
      <SignatureProperty Id="idSignatureTime" Target="#idPackageSignature">
        <mdssi:SignatureTime xmlns:mdssi="http://schemas.openxmlformats.org/package/2006/digital-signature">
          <mdssi:Format>YYYY-MM-DDThh:mm:ssTZD</mdssi:Format>
          <mdssi:Value>2024-03-27T18:13:02Z</mdssi:Value>
        </mdssi:SignatureTime>
      </SignatureProperty>
    </SignatureProperties>
  </Object>
  <Object Id="idOfficeObject">
    <SignatureProperties>
      <SignatureProperty Id="idOfficeV1Details" Target="#idPackageSignature">
        <SignatureInfoV1 xmlns="http://schemas.microsoft.com/office/2006/digsig">
          <SetupID>{6CD8819A-A2D2-4E02-824E-10A7422A2388}</SetupID>
          <SignatureText>Javier Benítez Duarte</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2024-03-27T18:13:02Z</xd:SigningTime>
          <xd:SigningCertificate>
            <xd:Cert>
              <xd:CertDigest>
                <DigestMethod Algorithm="http://www.w3.org/2001/04/xmlenc#sha256"/>
                <DigestValue>6RipefxErt08jNKvuzSmTMN9BQvdw1xTwghUXBUs3Fk=</DigestValue>
              </xd:CertDigest>
              <xd:IssuerSerial>
                <X509IssuerName>C=PY, O=ICPP, OU=Prestador Cualificado de Servicios de Confianza, CN=VIT S.A., SERIALNUMBER=RUC80080099-0</X509IssuerName>
                <X509SerialNumber>152504610650543403993895719695500252577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3AC8AMw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HM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HM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C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Hg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R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71b80d28094fc5597b54cdcb30014cc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bcd593f3b044d1b5c695e0bbb95b42"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CAB1C6-CCAD-46DC-9755-7E4FC784544C}">
  <ds:schemaRefs>
    <ds:schemaRef ds:uri="http://purl.org/dc/terms/"/>
    <ds:schemaRef ds:uri="b934fac7-a2ac-41e0-adc5-9ae2ade0ae87"/>
    <ds:schemaRef ds:uri="http://schemas.microsoft.com/office/infopath/2007/PartnerControls"/>
    <ds:schemaRef ds:uri="http://www.w3.org/XML/1998/namespace"/>
    <ds:schemaRef ds:uri="http://purl.org/dc/elements/1.1/"/>
    <ds:schemaRef ds:uri="http://purl.org/dc/dcmitype/"/>
    <ds:schemaRef ds:uri="http://schemas.microsoft.com/office/2006/documentManagement/types"/>
    <ds:schemaRef ds:uri="http://schemas.openxmlformats.org/package/2006/metadata/core-properties"/>
    <ds:schemaRef ds:uri="df3d6109-0b77-46d1-b89c-8b39010869f2"/>
    <ds:schemaRef ds:uri="http://schemas.microsoft.com/office/2006/metadata/properties"/>
  </ds:schemaRefs>
</ds:datastoreItem>
</file>

<file path=customXml/itemProps2.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3.xml><?xml version="1.0" encoding="utf-8"?>
<ds:datastoreItem xmlns:ds="http://schemas.openxmlformats.org/officeDocument/2006/customXml" ds:itemID="{BA01E1EB-B94C-4AEA-8FE1-EB5B074149C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5</vt:i4>
      </vt:variant>
    </vt:vector>
  </HeadingPairs>
  <TitlesOfParts>
    <vt:vector size="38" baseType="lpstr">
      <vt:lpstr>Indice</vt:lpstr>
      <vt:lpstr>Informacion</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10.1</vt:lpstr>
      <vt:lpstr>Nota 10</vt:lpstr>
      <vt:lpstr>Nota 11</vt:lpstr>
      <vt:lpstr>Nota 12</vt:lpstr>
      <vt:lpstr>Nota 13</vt:lpstr>
      <vt:lpstr>Nota 14</vt:lpstr>
      <vt:lpstr> Nota 15</vt:lpstr>
      <vt:lpstr>Nota 16</vt:lpstr>
      <vt:lpstr>Nota 17</vt:lpstr>
      <vt:lpstr>Nota 18</vt:lpstr>
      <vt:lpstr>Nota 19</vt:lpstr>
      <vt:lpstr>Nota 20</vt:lpstr>
      <vt:lpstr>Nota 21</vt:lpstr>
      <vt:lpstr>Nota 22</vt:lpstr>
      <vt:lpstr>Nota 23</vt:lpstr>
      <vt:lpstr>Nota 24</vt:lpstr>
      <vt:lpstr>Nota 25</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Cindy Arce</cp:lastModifiedBy>
  <cp:revision/>
  <dcterms:created xsi:type="dcterms:W3CDTF">2019-05-02T15:06:12Z</dcterms:created>
  <dcterms:modified xsi:type="dcterms:W3CDTF">2024-03-26T23:14:28Z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